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Лист1!$A$1:$K$195</definedName>
  </definedNames>
  <calcPr calcId="144525"/>
</workbook>
</file>

<file path=xl/calcChain.xml><?xml version="1.0" encoding="utf-8"?>
<calcChain xmlns="http://schemas.openxmlformats.org/spreadsheetml/2006/main">
  <c r="E72" i="1" l="1"/>
  <c r="D73" i="1" l="1"/>
  <c r="H156" i="1"/>
  <c r="K168" i="1"/>
  <c r="J168" i="1"/>
  <c r="I168" i="1"/>
  <c r="H168" i="1"/>
  <c r="K166" i="1"/>
  <c r="J166" i="1"/>
  <c r="I166" i="1"/>
  <c r="H166" i="1"/>
  <c r="K164" i="1"/>
  <c r="J164" i="1"/>
  <c r="I164" i="1"/>
  <c r="H164" i="1"/>
  <c r="K162" i="1"/>
  <c r="J162" i="1"/>
  <c r="I162" i="1"/>
  <c r="H162" i="1"/>
  <c r="K160" i="1"/>
  <c r="J160" i="1"/>
  <c r="I160" i="1"/>
  <c r="H160" i="1"/>
  <c r="K158" i="1"/>
  <c r="J158" i="1"/>
  <c r="I158" i="1"/>
  <c r="H158" i="1"/>
  <c r="K156" i="1"/>
  <c r="J156" i="1"/>
  <c r="I156" i="1"/>
  <c r="K154" i="1"/>
  <c r="J154" i="1"/>
  <c r="I154" i="1"/>
  <c r="H154" i="1"/>
  <c r="K152" i="1"/>
  <c r="J152" i="1"/>
  <c r="I152" i="1"/>
  <c r="H152" i="1"/>
  <c r="K150" i="1"/>
  <c r="J150" i="1"/>
  <c r="I150" i="1"/>
  <c r="H150" i="1"/>
  <c r="K148" i="1"/>
  <c r="J148" i="1"/>
  <c r="I148" i="1"/>
  <c r="H148" i="1"/>
  <c r="K146" i="1"/>
  <c r="J146" i="1"/>
  <c r="I146" i="1"/>
  <c r="H146" i="1"/>
  <c r="K142" i="1"/>
  <c r="J142" i="1"/>
  <c r="I142" i="1"/>
  <c r="H142" i="1"/>
  <c r="K140" i="1"/>
  <c r="J140" i="1"/>
  <c r="I140" i="1"/>
  <c r="H140" i="1"/>
  <c r="K124" i="1"/>
  <c r="J124" i="1"/>
  <c r="I124" i="1"/>
  <c r="H124" i="1"/>
  <c r="K118" i="1"/>
  <c r="J118" i="1"/>
  <c r="I118" i="1"/>
  <c r="H118" i="1"/>
  <c r="K114" i="1"/>
  <c r="J114" i="1"/>
  <c r="I114" i="1"/>
  <c r="H114" i="1"/>
  <c r="K108" i="1"/>
  <c r="J108" i="1"/>
  <c r="I108" i="1"/>
  <c r="H108" i="1"/>
  <c r="K94" i="1"/>
  <c r="J94" i="1"/>
  <c r="I94" i="1"/>
  <c r="H94" i="1"/>
  <c r="K92" i="1"/>
  <c r="J92" i="1"/>
  <c r="I92" i="1"/>
  <c r="K90" i="1"/>
  <c r="J90" i="1"/>
  <c r="I90" i="1"/>
  <c r="H90" i="1"/>
  <c r="K82" i="1"/>
  <c r="J82" i="1"/>
  <c r="I82" i="1"/>
  <c r="H82" i="1"/>
  <c r="K80" i="1"/>
  <c r="J80" i="1"/>
  <c r="I80" i="1"/>
  <c r="H80" i="1"/>
  <c r="I81" i="1"/>
  <c r="G168" i="1"/>
  <c r="F168" i="1"/>
  <c r="E168" i="1"/>
  <c r="G166" i="1"/>
  <c r="F166" i="1"/>
  <c r="E166" i="1"/>
  <c r="G164" i="1"/>
  <c r="F164" i="1"/>
  <c r="E164" i="1"/>
  <c r="G162" i="1"/>
  <c r="F162" i="1"/>
  <c r="E162" i="1"/>
  <c r="G160" i="1"/>
  <c r="F160" i="1"/>
  <c r="E160" i="1"/>
  <c r="G158" i="1"/>
  <c r="F158" i="1"/>
  <c r="E158" i="1"/>
  <c r="G156" i="1"/>
  <c r="F156" i="1"/>
  <c r="E156" i="1"/>
  <c r="G154" i="1"/>
  <c r="F154" i="1"/>
  <c r="E154" i="1"/>
  <c r="G152" i="1"/>
  <c r="F152" i="1"/>
  <c r="E152" i="1"/>
  <c r="G150" i="1"/>
  <c r="F150" i="1"/>
  <c r="E150" i="1"/>
  <c r="G148" i="1"/>
  <c r="F148" i="1"/>
  <c r="E148" i="1"/>
  <c r="G146" i="1"/>
  <c r="F146" i="1"/>
  <c r="E146" i="1"/>
  <c r="G142" i="1"/>
  <c r="F142" i="1"/>
  <c r="E142" i="1"/>
  <c r="G140" i="1"/>
  <c r="F140" i="1"/>
  <c r="E140" i="1"/>
  <c r="G124" i="1"/>
  <c r="F124" i="1"/>
  <c r="E124" i="1"/>
  <c r="G118" i="1"/>
  <c r="F118" i="1"/>
  <c r="E118" i="1"/>
  <c r="G114" i="1"/>
  <c r="F114" i="1"/>
  <c r="E114" i="1"/>
  <c r="G108" i="1"/>
  <c r="F108" i="1"/>
  <c r="E108" i="1"/>
  <c r="G94" i="1"/>
  <c r="F94" i="1"/>
  <c r="E94" i="1"/>
  <c r="G92" i="1"/>
  <c r="E92" i="1"/>
  <c r="G90" i="1"/>
  <c r="F90" i="1"/>
  <c r="E90" i="1"/>
  <c r="F81" i="1"/>
  <c r="G82" i="1"/>
  <c r="F82" i="1"/>
  <c r="E82" i="1"/>
  <c r="G80" i="1"/>
  <c r="F80" i="1"/>
  <c r="E80" i="1"/>
  <c r="F91" i="1"/>
  <c r="F92" i="1" s="1"/>
  <c r="G81" i="1"/>
  <c r="G91" i="1"/>
  <c r="D72" i="1"/>
  <c r="D91" i="1"/>
  <c r="E91" i="1"/>
  <c r="H91" i="1"/>
  <c r="I91" i="1"/>
  <c r="J91" i="1"/>
  <c r="K91" i="1"/>
  <c r="K72" i="1" s="1"/>
  <c r="E81" i="1"/>
  <c r="H81" i="1"/>
  <c r="J81" i="1"/>
  <c r="J72" i="1" s="1"/>
  <c r="K81" i="1"/>
  <c r="D81" i="1"/>
  <c r="K11" i="1"/>
  <c r="J11" i="1"/>
  <c r="I11" i="1"/>
  <c r="H11" i="1"/>
  <c r="G11" i="1"/>
  <c r="F11" i="1"/>
  <c r="F72" i="1" l="1"/>
  <c r="H92" i="1"/>
  <c r="H72" i="1"/>
  <c r="I72" i="1"/>
  <c r="G72" i="1"/>
</calcChain>
</file>

<file path=xl/sharedStrings.xml><?xml version="1.0" encoding="utf-8"?>
<sst xmlns="http://schemas.openxmlformats.org/spreadsheetml/2006/main" count="362" uniqueCount="120">
  <si>
    <t>Показатели</t>
  </si>
  <si>
    <t>Единица измерения</t>
  </si>
  <si>
    <t>отчет</t>
  </si>
  <si>
    <t>оценка</t>
  </si>
  <si>
    <t>прогноз</t>
  </si>
  <si>
    <t>1 вариант</t>
  </si>
  <si>
    <t>2 вариант</t>
  </si>
  <si>
    <t>2.7. Строительство</t>
  </si>
  <si>
    <t>Объем работ, выполненных по виду экономической деятельности "Строительство" (Раздел F)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</si>
  <si>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</si>
  <si>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</si>
  <si>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</si>
  <si>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Индекс-дефлятор по объему работ, выполненных по виду деятельности "строительство" (Раздел F)</t>
  </si>
  <si>
    <t>% к предыдущему году</t>
  </si>
  <si>
    <t>тыс. кв. м. в общей площади</t>
  </si>
  <si>
    <t>Удельный вес жилых домов, построенных населением</t>
  </si>
  <si>
    <t>%</t>
  </si>
  <si>
    <t>4. Внешнеэкономическая деятельность</t>
  </si>
  <si>
    <t>Экспорт товаров</t>
  </si>
  <si>
    <t xml:space="preserve"> млн. долл. США</t>
  </si>
  <si>
    <t>Импорт товаров</t>
  </si>
  <si>
    <t>Страны дальнего зарубежья</t>
  </si>
  <si>
    <t>Экспорт товаров - всего</t>
  </si>
  <si>
    <t>в том числе по группам товаров:</t>
  </si>
  <si>
    <t>Продовольственные товары и сельскохозяйственное сырье (кроме текстильного) (группы 01-24)</t>
  </si>
  <si>
    <t>Минеральные продукты (группы  25-27)</t>
  </si>
  <si>
    <t>в т. ч. топливно-энергетические товары (группа 27)</t>
  </si>
  <si>
    <t>Продукция химической промышленности, каучук (группы 28-40)</t>
  </si>
  <si>
    <t>Кожевенное сырье, пушнина и изделия из них (группы 41-43)</t>
  </si>
  <si>
    <t>Древесина и целлюлозно-бумажные изделия (группы 44-49)</t>
  </si>
  <si>
    <t>Текстиль, текстильные изделия и обувь (группы 50-67)</t>
  </si>
  <si>
    <t>Драгоценные камни, металлы и изделия из них (группа 71)</t>
  </si>
  <si>
    <t>Металлы и изделия из них (72-83)</t>
  </si>
  <si>
    <t>Машины, оборудование и транспортные средства (группы 84-90)</t>
  </si>
  <si>
    <t>Другие товары (группы 68-70, 91-97)</t>
  </si>
  <si>
    <t>Импорт товаров - всего</t>
  </si>
  <si>
    <t xml:space="preserve">Государства-участники СНГ </t>
  </si>
  <si>
    <t>6. Инвестиции</t>
  </si>
  <si>
    <t>Инвестиции в основной капитал</t>
  </si>
  <si>
    <t>Индекс физического объема инвестиций в основной капитал</t>
  </si>
  <si>
    <t>Индекс-дефлятор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</si>
  <si>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</si>
  <si>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 xml:space="preserve">млн. руб. </t>
  </si>
  <si>
    <t>Индекс физического объема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</si>
  <si>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</si>
  <si>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Раздел А: сельское, лесное хозяйство, охота, рыболовство и рыбоводство</t>
  </si>
  <si>
    <t>без субъектов малого предпринимательства; млн. руб.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</si>
  <si>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</si>
  <si>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</si>
  <si>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</si>
  <si>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</si>
  <si>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</si>
  <si>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</si>
  <si>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</si>
  <si>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</si>
  <si>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</si>
  <si>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</si>
  <si>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</si>
  <si>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</si>
  <si>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</si>
  <si>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</si>
  <si>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</si>
  <si>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</si>
  <si>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</si>
  <si>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</si>
  <si>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</si>
  <si>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</si>
  <si>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</si>
  <si>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</si>
  <si>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</si>
  <si>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</si>
  <si>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</si>
  <si>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</si>
  <si>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</si>
  <si>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</si>
  <si>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</si>
  <si>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</si>
  <si>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</si>
  <si>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</si>
  <si>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</si>
  <si>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</si>
  <si>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</si>
  <si>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</si>
  <si>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</si>
  <si>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</si>
  <si>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</si>
  <si>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</si>
  <si>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</si>
  <si>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</si>
  <si>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</si>
  <si>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</si>
  <si>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</si>
  <si>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</si>
  <si>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</si>
  <si>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</si>
  <si>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</si>
  <si>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</si>
  <si>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</si>
  <si>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</si>
  <si>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</si>
  <si>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</si>
  <si>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</si>
  <si>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</si>
  <si>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</si>
  <si>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</si>
  <si>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Ввод в действие основных фондов в ценах соответствующих лет</t>
  </si>
  <si>
    <t>Коэффициент обновления основных фондов</t>
  </si>
  <si>
    <t>Объем инвестиций в основной капитал, направляемый на реализацию федеральных целевых программ за счет всех источников финансирования</t>
  </si>
  <si>
    <t>млн. руб.</t>
  </si>
  <si>
    <t xml:space="preserve"> в том числе:</t>
  </si>
  <si>
    <t>за счет федерального бюджета - всего</t>
  </si>
  <si>
    <t>за счет бюджета субъекта Российской Федерации - всего</t>
  </si>
  <si>
    <t xml:space="preserve"> Прогноз ИНВЕСТИЦИОННОЙ  и ВНЕШНЕЭКОНОМИЧЕСКОЙ ДЕЯТЕЛЬНОСТИ  </t>
  </si>
  <si>
    <t>на 2021 год и на плановый период 2022 и 2023 годов</t>
  </si>
  <si>
    <t>Ввод в действие жилых домов (муницпальная программа "Жилье")</t>
  </si>
  <si>
    <t>по МО "Тахтамукайский район"</t>
  </si>
  <si>
    <t xml:space="preserve">Зам.главы администрации МО "Тахтамукайский район" </t>
  </si>
  <si>
    <t>А.А.Екутеч</t>
  </si>
  <si>
    <t>Исп.Бешкок Е.А.</t>
  </si>
  <si>
    <t>тел.88777196-0-97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</si>
</sst>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Continuous" vertical="center" wrapText="1"/>
    </xf>
    <xf numFmtId="0" fontId="1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 applyProtection="1">
      <alignment horizontal="left" vertical="center" wrapText="1" shrinkToFit="1"/>
    </xf>
    <xf numFmtId="0" fontId="4" fillId="0" borderId="2" xfId="0" applyFont="1" applyFill="1" applyBorder="1" applyAlignment="1" applyProtection="1">
      <alignment horizontal="left" vertical="center" wrapText="1" shrinkToFit="1"/>
    </xf>
    <xf numFmtId="0" fontId="5" fillId="0" borderId="2" xfId="0" applyFont="1" applyFill="1" applyBorder="1" applyAlignment="1" applyProtection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0" fontId="1" fillId="0" borderId="2" xfId="0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9" fillId="0" borderId="2" xfId="0" applyFont="1" applyBorder="1"/>
    <xf numFmtId="0" fontId="10" fillId="0" borderId="2" xfId="0" applyFont="1" applyBorder="1"/>
    <xf numFmtId="0" fontId="0" fillId="0" borderId="7" xfId="0" applyBorder="1"/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9" fillId="0" borderId="2" xfId="0" applyNumberFormat="1" applyFont="1" applyBorder="1"/>
    <xf numFmtId="2" fontId="9" fillId="0" borderId="0" xfId="0" applyNumberFormat="1" applyFont="1"/>
    <xf numFmtId="2" fontId="0" fillId="0" borderId="7" xfId="0" applyNumberFormat="1" applyBorder="1"/>
    <xf numFmtId="164" fontId="8" fillId="0" borderId="2" xfId="0" applyNumberFormat="1" applyFont="1" applyBorder="1" applyAlignment="1"/>
    <xf numFmtId="164" fontId="9" fillId="0" borderId="2" xfId="0" applyNumberFormat="1" applyFont="1" applyBorder="1" applyAlignment="1"/>
    <xf numFmtId="0" fontId="1" fillId="2" borderId="2" xfId="0" applyFont="1" applyFill="1" applyBorder="1" applyAlignment="1" applyProtection="1">
      <alignment horizontal="left" vertical="center" wrapText="1" shrinkToFit="1"/>
    </xf>
    <xf numFmtId="0" fontId="2" fillId="2" borderId="2" xfId="0" applyFont="1" applyFill="1" applyBorder="1" applyAlignment="1" applyProtection="1">
      <alignment horizontal="center" vertical="center" wrapText="1"/>
    </xf>
    <xf numFmtId="2" fontId="14" fillId="2" borderId="2" xfId="0" applyNumberFormat="1" applyFont="1" applyFill="1" applyBorder="1" applyAlignment="1">
      <alignment horizontal="right" vertical="center" wrapText="1"/>
    </xf>
    <xf numFmtId="2" fontId="14" fillId="2" borderId="2" xfId="1" applyNumberFormat="1" applyFont="1" applyFill="1" applyBorder="1" applyAlignment="1">
      <alignment horizontal="right" vertical="center" wrapText="1"/>
    </xf>
    <xf numFmtId="2" fontId="7" fillId="3" borderId="2" xfId="0" applyNumberFormat="1" applyFont="1" applyFill="1" applyBorder="1" applyAlignment="1">
      <alignment horizontal="right" vertical="top" wrapText="1"/>
    </xf>
    <xf numFmtId="2" fontId="7" fillId="3" borderId="8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center" wrapText="1" shrinkToFit="1"/>
    </xf>
    <xf numFmtId="0" fontId="2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>
      <alignment horizontal="right"/>
    </xf>
    <xf numFmtId="2" fontId="9" fillId="3" borderId="2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left" vertical="center" wrapText="1" shrinkToFit="1"/>
    </xf>
    <xf numFmtId="0" fontId="2" fillId="4" borderId="2" xfId="0" applyFont="1" applyFill="1" applyBorder="1" applyAlignment="1">
      <alignment horizontal="center" vertical="center" wrapText="1"/>
    </xf>
    <xf numFmtId="2" fontId="9" fillId="4" borderId="2" xfId="0" applyNumberFormat="1" applyFont="1" applyFill="1" applyBorder="1"/>
    <xf numFmtId="0" fontId="4" fillId="4" borderId="3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 applyProtection="1">
      <alignment horizontal="left" vertical="center" wrapText="1" shrinkToFit="1"/>
    </xf>
    <xf numFmtId="0" fontId="12" fillId="0" borderId="0" xfId="0" applyFont="1"/>
    <xf numFmtId="0" fontId="11" fillId="0" borderId="0" xfId="0" applyFont="1"/>
    <xf numFmtId="0" fontId="15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4"/>
  <sheetViews>
    <sheetView tabSelected="1" view="pageBreakPreview" topLeftCell="A58" zoomScale="60" zoomScaleNormal="70" workbookViewId="0">
      <selection activeCell="E66" sqref="E66"/>
    </sheetView>
  </sheetViews>
  <sheetFormatPr defaultRowHeight="15" x14ac:dyDescent="0.25"/>
  <cols>
    <col min="1" max="1" width="48.5703125" customWidth="1"/>
    <col min="2" max="2" width="28.42578125" customWidth="1"/>
    <col min="3" max="11" width="11.42578125" customWidth="1"/>
  </cols>
  <sheetData>
    <row r="2" spans="1:11" ht="20.25" customHeight="1" x14ac:dyDescent="0.25">
      <c r="A2" s="45" t="s">
        <v>112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0.25" customHeight="1" x14ac:dyDescent="0.25">
      <c r="A3" s="45" t="s">
        <v>113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55.5" customHeight="1" x14ac:dyDescent="0.25">
      <c r="A4" s="45" t="s">
        <v>115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6" spans="1:11" ht="18.75" x14ac:dyDescent="0.25">
      <c r="A6" s="46" t="s">
        <v>0</v>
      </c>
      <c r="B6" s="46" t="s">
        <v>1</v>
      </c>
      <c r="C6" s="1" t="s">
        <v>2</v>
      </c>
      <c r="D6" s="2" t="s">
        <v>2</v>
      </c>
      <c r="E6" s="2" t="s">
        <v>3</v>
      </c>
      <c r="F6" s="49" t="s">
        <v>4</v>
      </c>
      <c r="G6" s="50"/>
      <c r="H6" s="50"/>
      <c r="I6" s="50"/>
      <c r="J6" s="50"/>
      <c r="K6" s="51"/>
    </row>
    <row r="7" spans="1:11" ht="15" customHeight="1" x14ac:dyDescent="0.25">
      <c r="A7" s="47"/>
      <c r="B7" s="47"/>
      <c r="C7" s="47"/>
      <c r="D7" s="47">
        <v>2019</v>
      </c>
      <c r="E7" s="47">
        <v>2020</v>
      </c>
      <c r="F7" s="52">
        <v>2021</v>
      </c>
      <c r="G7" s="53"/>
      <c r="H7" s="52">
        <v>2022</v>
      </c>
      <c r="I7" s="53"/>
      <c r="J7" s="52">
        <v>2023</v>
      </c>
      <c r="K7" s="53"/>
    </row>
    <row r="8" spans="1:11" ht="15" customHeight="1" x14ac:dyDescent="0.25">
      <c r="A8" s="47"/>
      <c r="B8" s="47"/>
      <c r="C8" s="47"/>
      <c r="D8" s="47"/>
      <c r="E8" s="47"/>
      <c r="F8" s="53"/>
      <c r="G8" s="53"/>
      <c r="H8" s="53"/>
      <c r="I8" s="53"/>
      <c r="J8" s="53"/>
      <c r="K8" s="53"/>
    </row>
    <row r="9" spans="1:11" ht="37.5" x14ac:dyDescent="0.25">
      <c r="A9" s="48"/>
      <c r="B9" s="48"/>
      <c r="C9" s="48"/>
      <c r="D9" s="48"/>
      <c r="E9" s="48"/>
      <c r="F9" s="1" t="s">
        <v>5</v>
      </c>
      <c r="G9" s="1" t="s">
        <v>6</v>
      </c>
      <c r="H9" s="1" t="s">
        <v>5</v>
      </c>
      <c r="I9" s="1" t="s">
        <v>6</v>
      </c>
      <c r="J9" s="1" t="s">
        <v>5</v>
      </c>
      <c r="K9" s="1" t="s">
        <v>6</v>
      </c>
    </row>
    <row r="10" spans="1:11" ht="18.75" x14ac:dyDescent="0.25">
      <c r="A10" s="3" t="s">
        <v>7</v>
      </c>
      <c r="B10" s="1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57.75" customHeight="1" x14ac:dyDescent="0.25">
      <c r="A11" s="4" t="s">
        <v>8</v>
      </c>
      <c r="B11" s="5" t="s">
        <v>9</v>
      </c>
      <c r="C11" s="31">
        <v>39579</v>
      </c>
      <c r="D11" s="31">
        <v>35700</v>
      </c>
      <c r="E11" s="31">
        <v>38114</v>
      </c>
      <c r="F11" s="31">
        <f>E11*F13/100</f>
        <v>39981.586000000003</v>
      </c>
      <c r="G11" s="31">
        <f>E11*G13/100</f>
        <v>39905.358</v>
      </c>
      <c r="H11" s="31">
        <f>F11*H13/100</f>
        <v>41980.665300000001</v>
      </c>
      <c r="I11" s="31">
        <f>G11*I13/100</f>
        <v>41860.720542000003</v>
      </c>
      <c r="J11" s="31">
        <f>H11*J13/100</f>
        <v>44121.679230300004</v>
      </c>
      <c r="K11" s="32">
        <f>I11*K13/100</f>
        <v>43953.756569100005</v>
      </c>
    </row>
    <row r="12" spans="1:11" ht="51.75" customHeight="1" x14ac:dyDescent="0.25">
      <c r="A12" s="4" t="s">
        <v>10</v>
      </c>
      <c r="B12" s="1" t="s">
        <v>11</v>
      </c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59.25" customHeight="1" x14ac:dyDescent="0.25">
      <c r="A13" s="4" t="s">
        <v>12</v>
      </c>
      <c r="B13" s="1" t="s">
        <v>13</v>
      </c>
      <c r="C13" s="15"/>
      <c r="D13" s="15"/>
      <c r="E13" s="15"/>
      <c r="F13" s="25">
        <v>104.9</v>
      </c>
      <c r="G13" s="25">
        <v>104.7</v>
      </c>
      <c r="H13" s="25">
        <v>105</v>
      </c>
      <c r="I13" s="25">
        <v>104.9</v>
      </c>
      <c r="J13" s="26">
        <v>105.1</v>
      </c>
      <c r="K13" s="25">
        <v>105</v>
      </c>
    </row>
    <row r="14" spans="1:11" ht="37.5" x14ac:dyDescent="0.25">
      <c r="A14" s="6" t="s">
        <v>114</v>
      </c>
      <c r="B14" s="5" t="s">
        <v>14</v>
      </c>
      <c r="C14" s="31">
        <v>130.62</v>
      </c>
      <c r="D14" s="31">
        <v>166.26</v>
      </c>
      <c r="E14" s="31">
        <v>220.91</v>
      </c>
      <c r="F14" s="31">
        <v>212.13</v>
      </c>
      <c r="G14" s="31">
        <v>212.13</v>
      </c>
      <c r="H14" s="31">
        <v>234.81</v>
      </c>
      <c r="I14" s="31">
        <v>234.81</v>
      </c>
      <c r="J14" s="31">
        <v>252.37</v>
      </c>
      <c r="K14" s="31">
        <v>252.37</v>
      </c>
    </row>
    <row r="15" spans="1:11" ht="37.5" x14ac:dyDescent="0.25">
      <c r="A15" s="6" t="s">
        <v>15</v>
      </c>
      <c r="B15" s="5" t="s">
        <v>16</v>
      </c>
      <c r="C15" s="14">
        <v>42.21</v>
      </c>
      <c r="D15" s="14">
        <v>38.85</v>
      </c>
      <c r="E15" s="14">
        <v>31.13</v>
      </c>
      <c r="F15" s="14">
        <v>31.13</v>
      </c>
      <c r="G15" s="14">
        <v>31.13</v>
      </c>
      <c r="H15" s="14">
        <v>31.14</v>
      </c>
      <c r="I15" s="14">
        <v>31.14</v>
      </c>
      <c r="J15" s="14">
        <v>31.13</v>
      </c>
      <c r="K15" s="14">
        <v>31.13</v>
      </c>
    </row>
    <row r="16" spans="1:11" ht="37.5" x14ac:dyDescent="0.25">
      <c r="A16" s="7" t="s">
        <v>17</v>
      </c>
      <c r="B16" s="1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18.75" x14ac:dyDescent="0.25">
      <c r="A17" s="8" t="s">
        <v>18</v>
      </c>
      <c r="B17" s="1" t="s">
        <v>19</v>
      </c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8.75" x14ac:dyDescent="0.25">
      <c r="A18" s="8" t="s">
        <v>20</v>
      </c>
      <c r="B18" s="1" t="s">
        <v>19</v>
      </c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18.75" x14ac:dyDescent="0.25">
      <c r="A19" s="7" t="s">
        <v>21</v>
      </c>
      <c r="B19" s="1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8.75" x14ac:dyDescent="0.25">
      <c r="A20" s="9" t="s">
        <v>22</v>
      </c>
      <c r="B20" s="1" t="s">
        <v>19</v>
      </c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8.75" x14ac:dyDescent="0.25">
      <c r="A21" s="8" t="s">
        <v>23</v>
      </c>
      <c r="B21" s="1"/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56.25" customHeight="1" x14ac:dyDescent="0.25">
      <c r="A22" s="10" t="s">
        <v>24</v>
      </c>
      <c r="B22" s="1" t="s">
        <v>19</v>
      </c>
      <c r="C22" s="13"/>
      <c r="D22" s="13"/>
      <c r="E22" s="13"/>
      <c r="F22" s="13"/>
      <c r="G22" s="13"/>
      <c r="H22" s="13"/>
      <c r="I22" s="13"/>
      <c r="J22" s="13"/>
      <c r="K22" s="13"/>
    </row>
    <row r="23" spans="1:11" ht="30" customHeight="1" x14ac:dyDescent="0.25">
      <c r="A23" s="10" t="s">
        <v>25</v>
      </c>
      <c r="B23" s="1" t="s">
        <v>19</v>
      </c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37.5" x14ac:dyDescent="0.25">
      <c r="A24" s="10" t="s">
        <v>26</v>
      </c>
      <c r="B24" s="1" t="s">
        <v>19</v>
      </c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56.25" x14ac:dyDescent="0.25">
      <c r="A25" s="10" t="s">
        <v>27</v>
      </c>
      <c r="B25" s="1" t="s">
        <v>19</v>
      </c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37.5" x14ac:dyDescent="0.25">
      <c r="A26" s="10" t="s">
        <v>28</v>
      </c>
      <c r="B26" s="1" t="s">
        <v>19</v>
      </c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37.5" x14ac:dyDescent="0.25">
      <c r="A27" s="10" t="s">
        <v>29</v>
      </c>
      <c r="B27" s="1" t="s">
        <v>19</v>
      </c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37.5" x14ac:dyDescent="0.25">
      <c r="A28" s="10" t="s">
        <v>30</v>
      </c>
      <c r="B28" s="1" t="s">
        <v>19</v>
      </c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7.5" x14ac:dyDescent="0.25">
      <c r="A29" s="10" t="s">
        <v>31</v>
      </c>
      <c r="B29" s="1" t="s">
        <v>19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8.75" x14ac:dyDescent="0.25">
      <c r="A30" s="10" t="s">
        <v>32</v>
      </c>
      <c r="B30" s="1" t="s">
        <v>19</v>
      </c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43.5" customHeight="1" x14ac:dyDescent="0.25">
      <c r="A31" s="10" t="s">
        <v>33</v>
      </c>
      <c r="B31" s="1" t="s">
        <v>19</v>
      </c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27.75" customHeight="1" x14ac:dyDescent="0.25">
      <c r="A32" s="10" t="s">
        <v>34</v>
      </c>
      <c r="B32" s="1" t="s">
        <v>19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8.75" x14ac:dyDescent="0.25">
      <c r="A33" s="9" t="s">
        <v>35</v>
      </c>
      <c r="B33" s="1" t="s">
        <v>19</v>
      </c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18.75" x14ac:dyDescent="0.25">
      <c r="A34" s="8" t="s">
        <v>23</v>
      </c>
      <c r="B34" s="1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62.25" customHeight="1" x14ac:dyDescent="0.25">
      <c r="A35" s="10" t="s">
        <v>24</v>
      </c>
      <c r="B35" s="1" t="s">
        <v>19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26.25" customHeight="1" x14ac:dyDescent="0.25">
      <c r="A36" s="10" t="s">
        <v>25</v>
      </c>
      <c r="B36" s="1" t="s">
        <v>19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56.25" x14ac:dyDescent="0.25">
      <c r="A37" s="10" t="s">
        <v>27</v>
      </c>
      <c r="B37" s="1" t="s">
        <v>19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37.5" x14ac:dyDescent="0.25">
      <c r="A38" s="10" t="s">
        <v>28</v>
      </c>
      <c r="B38" s="1" t="s">
        <v>19</v>
      </c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37.5" x14ac:dyDescent="0.25">
      <c r="A39" s="10" t="s">
        <v>29</v>
      </c>
      <c r="B39" s="1" t="s">
        <v>19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37.5" x14ac:dyDescent="0.25">
      <c r="A40" s="10" t="s">
        <v>30</v>
      </c>
      <c r="B40" s="1" t="s">
        <v>19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37.5" x14ac:dyDescent="0.25">
      <c r="A41" s="10" t="s">
        <v>31</v>
      </c>
      <c r="B41" s="1" t="s">
        <v>19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18.75" x14ac:dyDescent="0.25">
      <c r="A42" s="10" t="s">
        <v>32</v>
      </c>
      <c r="B42" s="1" t="s">
        <v>19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37.5" x14ac:dyDescent="0.25">
      <c r="A43" s="10" t="s">
        <v>33</v>
      </c>
      <c r="B43" s="1" t="s">
        <v>19</v>
      </c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18.75" x14ac:dyDescent="0.25">
      <c r="A44" s="10" t="s">
        <v>34</v>
      </c>
      <c r="B44" s="1" t="s">
        <v>19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8.75" x14ac:dyDescent="0.25">
      <c r="A45" s="3" t="s">
        <v>36</v>
      </c>
      <c r="B45" s="1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18.75" x14ac:dyDescent="0.25">
      <c r="A46" s="9" t="s">
        <v>22</v>
      </c>
      <c r="B46" s="1" t="s">
        <v>19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8.75" x14ac:dyDescent="0.25">
      <c r="A47" s="8" t="s">
        <v>23</v>
      </c>
      <c r="B47" s="1"/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56.25" x14ac:dyDescent="0.25">
      <c r="A48" s="10" t="s">
        <v>24</v>
      </c>
      <c r="B48" s="1" t="s">
        <v>19</v>
      </c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37.5" x14ac:dyDescent="0.25">
      <c r="A49" s="10" t="s">
        <v>25</v>
      </c>
      <c r="B49" s="1" t="s">
        <v>19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37.5" x14ac:dyDescent="0.25">
      <c r="A50" s="10" t="s">
        <v>26</v>
      </c>
      <c r="B50" s="1" t="s">
        <v>19</v>
      </c>
      <c r="C50" s="13"/>
      <c r="D50" s="13"/>
      <c r="E50" s="13"/>
      <c r="F50" s="13"/>
      <c r="G50" s="13"/>
      <c r="H50" s="13"/>
      <c r="I50" s="13"/>
      <c r="J50" s="13"/>
      <c r="K50" s="13"/>
    </row>
    <row r="51" spans="1:11" ht="56.25" x14ac:dyDescent="0.25">
      <c r="A51" s="10" t="s">
        <v>27</v>
      </c>
      <c r="B51" s="1" t="s">
        <v>19</v>
      </c>
      <c r="C51" s="13"/>
      <c r="D51" s="13"/>
      <c r="E51" s="13"/>
      <c r="F51" s="13"/>
      <c r="G51" s="13"/>
      <c r="H51" s="13"/>
      <c r="I51" s="13"/>
      <c r="J51" s="13"/>
      <c r="K51" s="13"/>
    </row>
    <row r="52" spans="1:11" ht="37.5" x14ac:dyDescent="0.25">
      <c r="A52" s="10" t="s">
        <v>28</v>
      </c>
      <c r="B52" s="1" t="s">
        <v>19</v>
      </c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37.5" x14ac:dyDescent="0.25">
      <c r="A53" s="10" t="s">
        <v>29</v>
      </c>
      <c r="B53" s="1" t="s">
        <v>19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11" ht="37.5" x14ac:dyDescent="0.25">
      <c r="A54" s="10" t="s">
        <v>30</v>
      </c>
      <c r="B54" s="1" t="s">
        <v>19</v>
      </c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37.5" x14ac:dyDescent="0.25">
      <c r="A55" s="10" t="s">
        <v>31</v>
      </c>
      <c r="B55" s="1" t="s">
        <v>19</v>
      </c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18.75" x14ac:dyDescent="0.25">
      <c r="A56" s="10" t="s">
        <v>32</v>
      </c>
      <c r="B56" s="1" t="s">
        <v>19</v>
      </c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7.5" x14ac:dyDescent="0.25">
      <c r="A57" s="10" t="s">
        <v>33</v>
      </c>
      <c r="B57" s="1" t="s">
        <v>19</v>
      </c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18.75" x14ac:dyDescent="0.25">
      <c r="A58" s="10" t="s">
        <v>34</v>
      </c>
      <c r="B58" s="1" t="s">
        <v>19</v>
      </c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8.75" x14ac:dyDescent="0.25">
      <c r="A59" s="9" t="s">
        <v>35</v>
      </c>
      <c r="B59" s="1" t="s">
        <v>19</v>
      </c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8.75" x14ac:dyDescent="0.25">
      <c r="A60" s="8" t="s">
        <v>23</v>
      </c>
      <c r="B60" s="1"/>
      <c r="C60" s="13"/>
      <c r="D60" s="13"/>
      <c r="E60" s="13"/>
      <c r="F60" s="13"/>
      <c r="G60" s="13"/>
      <c r="H60" s="13"/>
      <c r="I60" s="13"/>
      <c r="J60" s="13"/>
      <c r="K60" s="13"/>
    </row>
    <row r="61" spans="1:11" ht="56.25" x14ac:dyDescent="0.25">
      <c r="A61" s="10" t="s">
        <v>24</v>
      </c>
      <c r="B61" s="1" t="s">
        <v>19</v>
      </c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7.5" x14ac:dyDescent="0.25">
      <c r="A62" s="10" t="s">
        <v>25</v>
      </c>
      <c r="B62" s="1" t="s">
        <v>19</v>
      </c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56.25" x14ac:dyDescent="0.25">
      <c r="A63" s="10" t="s">
        <v>27</v>
      </c>
      <c r="B63" s="1" t="s">
        <v>19</v>
      </c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37.5" x14ac:dyDescent="0.25">
      <c r="A64" s="10" t="s">
        <v>28</v>
      </c>
      <c r="B64" s="1" t="s">
        <v>19</v>
      </c>
      <c r="C64" s="13"/>
      <c r="D64" s="13"/>
      <c r="E64" s="13"/>
      <c r="F64" s="13"/>
      <c r="G64" s="13"/>
      <c r="H64" s="13"/>
      <c r="I64" s="13"/>
      <c r="J64" s="13"/>
      <c r="K64" s="13"/>
    </row>
    <row r="65" spans="1:12" ht="37.5" x14ac:dyDescent="0.25">
      <c r="A65" s="10" t="s">
        <v>29</v>
      </c>
      <c r="B65" s="1" t="s">
        <v>19</v>
      </c>
      <c r="C65" s="13"/>
      <c r="D65" s="13"/>
      <c r="E65" s="13"/>
      <c r="F65" s="13"/>
      <c r="G65" s="13"/>
      <c r="H65" s="13"/>
      <c r="I65" s="13"/>
      <c r="J65" s="13"/>
      <c r="K65" s="13"/>
    </row>
    <row r="66" spans="1:12" ht="37.5" x14ac:dyDescent="0.25">
      <c r="A66" s="10" t="s">
        <v>30</v>
      </c>
      <c r="B66" s="1" t="s">
        <v>19</v>
      </c>
      <c r="C66" s="13"/>
      <c r="D66" s="13"/>
      <c r="E66" s="13"/>
      <c r="F66" s="13"/>
      <c r="G66" s="13"/>
      <c r="H66" s="13"/>
      <c r="I66" s="13"/>
      <c r="J66" s="13"/>
      <c r="K66" s="13"/>
    </row>
    <row r="67" spans="1:12" ht="37.5" x14ac:dyDescent="0.25">
      <c r="A67" s="10" t="s">
        <v>31</v>
      </c>
      <c r="B67" s="1" t="s">
        <v>19</v>
      </c>
      <c r="C67" s="13"/>
      <c r="D67" s="13"/>
      <c r="E67" s="13"/>
      <c r="F67" s="13"/>
      <c r="G67" s="13"/>
      <c r="H67" s="13"/>
      <c r="I67" s="13"/>
      <c r="J67" s="13"/>
      <c r="K67" s="13"/>
    </row>
    <row r="68" spans="1:12" ht="18.75" x14ac:dyDescent="0.25">
      <c r="A68" s="10" t="s">
        <v>32</v>
      </c>
      <c r="B68" s="1" t="s">
        <v>19</v>
      </c>
      <c r="C68" s="13"/>
      <c r="D68" s="13"/>
      <c r="E68" s="13"/>
      <c r="F68" s="13"/>
      <c r="G68" s="13"/>
      <c r="H68" s="13"/>
      <c r="I68" s="13"/>
      <c r="J68" s="13"/>
      <c r="K68" s="13"/>
    </row>
    <row r="69" spans="1:12" ht="37.5" x14ac:dyDescent="0.25">
      <c r="A69" s="10" t="s">
        <v>33</v>
      </c>
      <c r="B69" s="1" t="s">
        <v>19</v>
      </c>
      <c r="C69" s="13"/>
      <c r="D69" s="13"/>
      <c r="E69" s="13"/>
      <c r="F69" s="13"/>
      <c r="G69" s="13"/>
      <c r="H69" s="13"/>
      <c r="I69" s="13"/>
      <c r="J69" s="13"/>
      <c r="K69" s="13"/>
    </row>
    <row r="70" spans="1:12" ht="18.75" x14ac:dyDescent="0.25">
      <c r="A70" s="10" t="s">
        <v>34</v>
      </c>
      <c r="B70" s="1" t="s">
        <v>19</v>
      </c>
      <c r="C70" s="13"/>
      <c r="D70" s="13"/>
      <c r="E70" s="13"/>
      <c r="F70" s="13"/>
      <c r="G70" s="13"/>
      <c r="H70" s="13"/>
      <c r="I70" s="13"/>
      <c r="J70" s="13"/>
      <c r="K70" s="13"/>
    </row>
    <row r="71" spans="1:12" ht="18.75" x14ac:dyDescent="0.25">
      <c r="A71" s="27" t="s">
        <v>37</v>
      </c>
      <c r="B71" s="28"/>
      <c r="C71" s="29">
        <v>2082.3539999999998</v>
      </c>
      <c r="D71" s="30">
        <v>4298.7079999999996</v>
      </c>
      <c r="E71" s="30">
        <v>5411.4968787500002</v>
      </c>
      <c r="F71" s="30">
        <v>6706.9735899999996</v>
      </c>
      <c r="G71" s="30">
        <v>6949.7570911561897</v>
      </c>
      <c r="H71" s="30">
        <v>7219.1047200000003</v>
      </c>
      <c r="I71" s="30">
        <v>7495.0696736443397</v>
      </c>
      <c r="J71" s="30">
        <v>7712.2873997528804</v>
      </c>
      <c r="K71" s="30">
        <v>8117.6886679665604</v>
      </c>
    </row>
    <row r="72" spans="1:12" ht="56.25" x14ac:dyDescent="0.25">
      <c r="A72" s="33" t="s">
        <v>38</v>
      </c>
      <c r="B72" s="34" t="s">
        <v>9</v>
      </c>
      <c r="C72" s="35">
        <v>2082.35</v>
      </c>
      <c r="D72" s="36">
        <f>D79+D81+D91+D139+D141+D143+D145+D147+D149+D151+D153+D155+D157+D159+D161+D163+D165+D167+D169</f>
        <v>4298.7079999999996</v>
      </c>
      <c r="E72" s="36">
        <f>E79+E81+E91+E139+E141+E143+E145+E147+E149+E151+E153+E155+E157+E159+E161+E163+E165+E167+E169</f>
        <v>5411.4859999999999</v>
      </c>
      <c r="F72" s="36">
        <f>F79+F81+F91+F139+F141+F143+F145+F147+F149+F151+F153+F155+F157+F159+F161+F163+F165+F167+F169</f>
        <v>6706.97</v>
      </c>
      <c r="G72" s="36">
        <f t="shared" ref="E72:K72" si="0">G79+G81+G91+G139+G141+G143+G145+G147+G149+G151+G153+G155+G157+G159+G161+G163+G165+G167+G169</f>
        <v>6949.7565800000011</v>
      </c>
      <c r="H72" s="36">
        <f t="shared" si="0"/>
        <v>7219.1</v>
      </c>
      <c r="I72" s="36">
        <f t="shared" si="0"/>
        <v>7495.07</v>
      </c>
      <c r="J72" s="36">
        <f t="shared" si="0"/>
        <v>7712.2899999999991</v>
      </c>
      <c r="K72" s="36">
        <f t="shared" si="0"/>
        <v>8117.6900000000005</v>
      </c>
      <c r="L72" s="21"/>
    </row>
    <row r="73" spans="1:12" ht="54" customHeight="1" x14ac:dyDescent="0.25">
      <c r="A73" s="6" t="s">
        <v>39</v>
      </c>
      <c r="B73" s="1" t="s">
        <v>11</v>
      </c>
      <c r="C73" s="17"/>
      <c r="D73" s="18">
        <f>D72/C72*100</f>
        <v>206.43542151895696</v>
      </c>
      <c r="E73" s="19">
        <v>119.891989667372</v>
      </c>
      <c r="F73" s="19">
        <v>117.8130621426326</v>
      </c>
      <c r="G73" s="19">
        <v>122.54368346964407</v>
      </c>
      <c r="H73" s="19">
        <v>102.60800820358482</v>
      </c>
      <c r="I73" s="19">
        <v>103.10372700836095</v>
      </c>
      <c r="J73" s="19">
        <v>101.93858030583631</v>
      </c>
      <c r="K73" s="19">
        <v>103.64310760921347</v>
      </c>
    </row>
    <row r="74" spans="1:12" ht="37.5" x14ac:dyDescent="0.25">
      <c r="A74" s="4" t="s">
        <v>40</v>
      </c>
      <c r="B74" s="1" t="s">
        <v>13</v>
      </c>
      <c r="C74" s="17"/>
      <c r="D74" s="18"/>
      <c r="E74" s="19">
        <v>1.05</v>
      </c>
      <c r="F74" s="19">
        <v>1.052</v>
      </c>
      <c r="G74" s="19">
        <v>1.048</v>
      </c>
      <c r="H74" s="20">
        <v>1.0489999999999999</v>
      </c>
      <c r="I74" s="20">
        <v>1.046</v>
      </c>
      <c r="J74" s="20">
        <v>1.048</v>
      </c>
      <c r="K74" s="20">
        <v>1.0449999999999999</v>
      </c>
    </row>
    <row r="75" spans="1:12" ht="112.5" x14ac:dyDescent="0.25">
      <c r="A75" s="4" t="s">
        <v>41</v>
      </c>
      <c r="B75" s="1" t="s">
        <v>42</v>
      </c>
      <c r="C75" s="16"/>
      <c r="D75" s="24"/>
      <c r="E75" s="16"/>
      <c r="F75" s="16"/>
      <c r="G75" s="16"/>
      <c r="H75" s="16"/>
      <c r="I75" s="16"/>
      <c r="J75" s="16"/>
      <c r="K75" s="16"/>
    </row>
    <row r="76" spans="1:12" ht="61.5" customHeight="1" x14ac:dyDescent="0.25">
      <c r="A76" s="4" t="s">
        <v>43</v>
      </c>
      <c r="B76" s="1" t="s">
        <v>11</v>
      </c>
      <c r="C76" s="13"/>
      <c r="D76" s="13"/>
      <c r="E76" s="13"/>
      <c r="F76" s="13"/>
      <c r="G76" s="13"/>
      <c r="H76" s="13"/>
      <c r="I76" s="13"/>
      <c r="J76" s="13"/>
      <c r="K76" s="13"/>
    </row>
    <row r="77" spans="1:12" ht="37.5" x14ac:dyDescent="0.25">
      <c r="A77" s="4" t="s">
        <v>40</v>
      </c>
      <c r="B77" s="1" t="s">
        <v>13</v>
      </c>
      <c r="C77" s="13"/>
      <c r="D77" s="13"/>
      <c r="E77" s="13"/>
      <c r="F77" s="13"/>
      <c r="G77" s="13"/>
      <c r="H77" s="13"/>
      <c r="I77" s="13"/>
      <c r="J77" s="13"/>
      <c r="K77" s="13"/>
    </row>
    <row r="78" spans="1:12" ht="168.75" x14ac:dyDescent="0.25">
      <c r="A78" s="11" t="s">
        <v>44</v>
      </c>
      <c r="B78" s="12"/>
      <c r="C78" s="22"/>
      <c r="D78" s="22"/>
      <c r="E78" s="22"/>
      <c r="F78" s="22"/>
      <c r="G78" s="22"/>
      <c r="H78" s="22"/>
      <c r="I78" s="22"/>
      <c r="J78" s="22"/>
      <c r="K78" s="22"/>
      <c r="L78" s="23"/>
    </row>
    <row r="79" spans="1:12" ht="56.25" x14ac:dyDescent="0.25">
      <c r="A79" s="37" t="s">
        <v>45</v>
      </c>
      <c r="B79" s="38" t="s">
        <v>46</v>
      </c>
      <c r="C79" s="39"/>
      <c r="D79" s="39">
        <v>39.081000000000003</v>
      </c>
      <c r="E79" s="39">
        <v>920</v>
      </c>
      <c r="F79" s="39">
        <v>950.12</v>
      </c>
      <c r="G79" s="39">
        <v>966.99400000000003</v>
      </c>
      <c r="H79" s="39">
        <v>972.11</v>
      </c>
      <c r="I79" s="39">
        <v>985.11</v>
      </c>
      <c r="J79" s="39">
        <v>1021</v>
      </c>
      <c r="K79" s="39">
        <v>1035</v>
      </c>
      <c r="L79" s="23"/>
    </row>
    <row r="80" spans="1:12" ht="56.25" customHeight="1" x14ac:dyDescent="0.25">
      <c r="A80" s="10" t="s">
        <v>43</v>
      </c>
      <c r="B80" s="12" t="s">
        <v>11</v>
      </c>
      <c r="C80" s="22"/>
      <c r="D80" s="22"/>
      <c r="E80" s="22">
        <f>E79/D79*100</f>
        <v>2354.0851052941325</v>
      </c>
      <c r="F80" s="22">
        <f>F79/E79*100</f>
        <v>103.27391304347826</v>
      </c>
      <c r="G80" s="22">
        <f>G79/E79*100</f>
        <v>105.10804347826088</v>
      </c>
      <c r="H80" s="22">
        <f>H79/F79*100</f>
        <v>102.31444449122216</v>
      </c>
      <c r="I80" s="22">
        <f>I79/G79*100</f>
        <v>101.87343458180713</v>
      </c>
      <c r="J80" s="22">
        <f>J79/H79*100</f>
        <v>105.0292662353026</v>
      </c>
      <c r="K80" s="22">
        <f>K79/I79*100</f>
        <v>105.0644090507659</v>
      </c>
      <c r="L80" s="23"/>
    </row>
    <row r="81" spans="1:12" ht="56.25" x14ac:dyDescent="0.25">
      <c r="A81" s="37" t="s">
        <v>47</v>
      </c>
      <c r="B81" s="38" t="s">
        <v>46</v>
      </c>
      <c r="C81" s="39"/>
      <c r="D81" s="39">
        <f>D83+D85+D87+D89</f>
        <v>22.251000000000001</v>
      </c>
      <c r="E81" s="39">
        <f t="shared" ref="E81:K81" si="1">E83+E85+E87+E89</f>
        <v>23.83</v>
      </c>
      <c r="F81" s="39">
        <f>F83+F85+F87+F89</f>
        <v>24.99</v>
      </c>
      <c r="G81" s="39">
        <f>G83+G85+G87+G89</f>
        <v>25.047999999999998</v>
      </c>
      <c r="H81" s="39">
        <f t="shared" si="1"/>
        <v>27.45</v>
      </c>
      <c r="I81" s="39">
        <f t="shared" si="1"/>
        <v>28.77</v>
      </c>
      <c r="J81" s="39">
        <f t="shared" si="1"/>
        <v>30.45</v>
      </c>
      <c r="K81" s="39">
        <f t="shared" si="1"/>
        <v>31.44</v>
      </c>
      <c r="L81" s="23"/>
    </row>
    <row r="82" spans="1:12" ht="54.75" customHeight="1" x14ac:dyDescent="0.25">
      <c r="A82" s="10" t="s">
        <v>43</v>
      </c>
      <c r="B82" s="12" t="s">
        <v>11</v>
      </c>
      <c r="C82" s="22"/>
      <c r="D82" s="22"/>
      <c r="E82" s="22">
        <f>E81/D81*100</f>
        <v>107.09631027818973</v>
      </c>
      <c r="F82" s="22">
        <f>F81/E81*100</f>
        <v>104.86781368023499</v>
      </c>
      <c r="G82" s="22">
        <f>G81/E81*100</f>
        <v>105.11120436424675</v>
      </c>
      <c r="H82" s="22">
        <f>H81/F81*100</f>
        <v>109.84393757503001</v>
      </c>
      <c r="I82" s="22">
        <f>I81/G81*100</f>
        <v>114.85946981794955</v>
      </c>
      <c r="J82" s="22">
        <f>J81/H81*100</f>
        <v>110.92896174863387</v>
      </c>
      <c r="K82" s="22">
        <f>K81/I81*100</f>
        <v>109.28050052137644</v>
      </c>
      <c r="L82" s="23"/>
    </row>
    <row r="83" spans="1:12" ht="18.75" x14ac:dyDescent="0.25">
      <c r="A83" s="8" t="s">
        <v>48</v>
      </c>
      <c r="B83" s="1" t="s">
        <v>42</v>
      </c>
      <c r="C83" s="22"/>
      <c r="D83" s="22"/>
      <c r="E83" s="22"/>
      <c r="F83" s="22"/>
      <c r="G83" s="22"/>
      <c r="H83" s="22"/>
      <c r="I83" s="22"/>
      <c r="J83" s="22"/>
      <c r="K83" s="22"/>
      <c r="L83" s="23"/>
    </row>
    <row r="84" spans="1:12" ht="57.75" customHeight="1" x14ac:dyDescent="0.25">
      <c r="A84" s="10" t="s">
        <v>43</v>
      </c>
      <c r="B84" s="1" t="s">
        <v>11</v>
      </c>
      <c r="C84" s="22"/>
      <c r="D84" s="22"/>
      <c r="E84" s="22"/>
      <c r="F84" s="22"/>
      <c r="G84" s="22"/>
      <c r="H84" s="22"/>
      <c r="I84" s="22"/>
      <c r="J84" s="22"/>
      <c r="K84" s="22"/>
      <c r="L84" s="23"/>
    </row>
    <row r="85" spans="1:12" ht="37.5" x14ac:dyDescent="0.25">
      <c r="A85" s="8" t="s">
        <v>49</v>
      </c>
      <c r="B85" s="1" t="s">
        <v>42</v>
      </c>
      <c r="C85" s="22"/>
      <c r="D85" s="22"/>
      <c r="E85" s="22"/>
      <c r="F85" s="22"/>
      <c r="G85" s="22"/>
      <c r="H85" s="22"/>
      <c r="I85" s="22"/>
      <c r="J85" s="22"/>
      <c r="K85" s="22"/>
      <c r="L85" s="23"/>
    </row>
    <row r="86" spans="1:12" ht="54.75" customHeight="1" x14ac:dyDescent="0.25">
      <c r="A86" s="10" t="s">
        <v>43</v>
      </c>
      <c r="B86" s="1" t="s">
        <v>11</v>
      </c>
      <c r="C86" s="22"/>
      <c r="D86" s="22"/>
      <c r="E86" s="22"/>
      <c r="F86" s="22"/>
      <c r="G86" s="22"/>
      <c r="H86" s="22"/>
      <c r="I86" s="22"/>
      <c r="J86" s="22"/>
      <c r="K86" s="22"/>
      <c r="L86" s="23"/>
    </row>
    <row r="87" spans="1:12" ht="18.75" x14ac:dyDescent="0.25">
      <c r="A87" s="8" t="s">
        <v>50</v>
      </c>
      <c r="B87" s="1" t="s">
        <v>42</v>
      </c>
      <c r="C87" s="22"/>
      <c r="D87" s="22"/>
      <c r="E87" s="22"/>
      <c r="F87" s="22"/>
      <c r="G87" s="22"/>
      <c r="H87" s="22"/>
      <c r="I87" s="22"/>
      <c r="J87" s="22"/>
      <c r="K87" s="22"/>
      <c r="L87" s="23"/>
    </row>
    <row r="88" spans="1:12" ht="62.25" customHeight="1" x14ac:dyDescent="0.25">
      <c r="A88" s="10" t="s">
        <v>43</v>
      </c>
      <c r="B88" s="1" t="s">
        <v>11</v>
      </c>
      <c r="C88" s="22"/>
      <c r="D88" s="22"/>
      <c r="E88" s="22"/>
      <c r="F88" s="22"/>
      <c r="G88" s="22"/>
      <c r="H88" s="22"/>
      <c r="I88" s="22"/>
      <c r="J88" s="22"/>
      <c r="K88" s="22"/>
      <c r="L88" s="23"/>
    </row>
    <row r="89" spans="1:12" ht="37.5" x14ac:dyDescent="0.25">
      <c r="A89" s="10" t="s">
        <v>51</v>
      </c>
      <c r="B89" s="1" t="s">
        <v>42</v>
      </c>
      <c r="C89" s="22"/>
      <c r="D89" s="22">
        <v>22.251000000000001</v>
      </c>
      <c r="E89" s="22">
        <v>23.83</v>
      </c>
      <c r="F89" s="22">
        <v>24.99</v>
      </c>
      <c r="G89" s="22">
        <v>25.047999999999998</v>
      </c>
      <c r="H89" s="22">
        <v>27.45</v>
      </c>
      <c r="I89" s="22">
        <v>28.77</v>
      </c>
      <c r="J89" s="22">
        <v>30.45</v>
      </c>
      <c r="K89" s="22">
        <v>31.44</v>
      </c>
      <c r="L89" s="23"/>
    </row>
    <row r="90" spans="1:12" ht="61.5" customHeight="1" x14ac:dyDescent="0.25">
      <c r="A90" s="10" t="s">
        <v>43</v>
      </c>
      <c r="B90" s="1" t="s">
        <v>11</v>
      </c>
      <c r="C90" s="22"/>
      <c r="D90" s="22"/>
      <c r="E90" s="22">
        <f>E89/D89*100</f>
        <v>107.09631027818973</v>
      </c>
      <c r="F90" s="22">
        <f>F89/E89*100</f>
        <v>104.86781368023499</v>
      </c>
      <c r="G90" s="22">
        <f>G89/E89*100</f>
        <v>105.11120436424675</v>
      </c>
      <c r="H90" s="22">
        <f>H89/F89*100</f>
        <v>109.84393757503001</v>
      </c>
      <c r="I90" s="22">
        <f>I89/G89*100</f>
        <v>114.85946981794955</v>
      </c>
      <c r="J90" s="22">
        <f>J89/H89*100</f>
        <v>110.92896174863387</v>
      </c>
      <c r="K90" s="22">
        <f>K89/I89*100</f>
        <v>109.28050052137644</v>
      </c>
      <c r="L90" s="23"/>
    </row>
    <row r="91" spans="1:12" ht="56.25" x14ac:dyDescent="0.25">
      <c r="A91" s="37" t="s">
        <v>52</v>
      </c>
      <c r="B91" s="38" t="s">
        <v>46</v>
      </c>
      <c r="C91" s="39"/>
      <c r="D91" s="39">
        <f>D93+D95+D97+D99+D101+D103+D105+D107+D109+D111+D113+D115+D117+D119+D121+D123+D125+D127+D129+D131+D133+D135+D137</f>
        <v>884.97900000000004</v>
      </c>
      <c r="E91" s="39">
        <f t="shared" ref="E91:K91" si="2">E93+E95+E97+E99+E101+E103+E105+E107+E109+E111+E113+E115+E117+E119+E121+E123+E125+E127+E129+E131+E133+E135+E137</f>
        <v>940.51900000000001</v>
      </c>
      <c r="F91" s="39">
        <f>F93+F95+F97+F99+F101+F103+F105+F107+F109+F111+F113+F115+F117+F119+F121+F123+F125+F127+F129+F131+F133+F135+F137</f>
        <v>1030.8699999999999</v>
      </c>
      <c r="G91" s="39">
        <f t="shared" ref="G91" si="3">G93+G95+G97+G99+G101+G103+G105+G107+G109+G111+G113+G115+G117+G119+G121+G123+G125+G127+G129+G131+G133+G135+G137</f>
        <v>1086.9349999999999</v>
      </c>
      <c r="H91" s="39">
        <f t="shared" si="2"/>
        <v>1120.04</v>
      </c>
      <c r="I91" s="39">
        <f t="shared" si="2"/>
        <v>1134.29</v>
      </c>
      <c r="J91" s="39">
        <f t="shared" si="2"/>
        <v>1164.97</v>
      </c>
      <c r="K91" s="39">
        <f t="shared" si="2"/>
        <v>1174.7</v>
      </c>
      <c r="L91" s="23"/>
    </row>
    <row r="92" spans="1:12" ht="60" customHeight="1" x14ac:dyDescent="0.25">
      <c r="A92" s="10" t="s">
        <v>43</v>
      </c>
      <c r="B92" s="12" t="s">
        <v>11</v>
      </c>
      <c r="C92" s="22"/>
      <c r="D92" s="22"/>
      <c r="E92" s="22">
        <f>E91/D91*100</f>
        <v>106.27585513328563</v>
      </c>
      <c r="F92" s="22">
        <f>F91/E91*100</f>
        <v>109.60650449379543</v>
      </c>
      <c r="G92" s="22">
        <f>G91/E91*100</f>
        <v>115.56757492405787</v>
      </c>
      <c r="H92" s="22">
        <f>H91/F91*100</f>
        <v>108.64997526361229</v>
      </c>
      <c r="I92" s="22">
        <f>I91/G91*100</f>
        <v>104.35674626357603</v>
      </c>
      <c r="J92" s="22">
        <f>J91/H91*100</f>
        <v>104.01146387629015</v>
      </c>
      <c r="K92" s="22">
        <f>K91/I91*100</f>
        <v>103.5625809978048</v>
      </c>
      <c r="L92" s="23"/>
    </row>
    <row r="93" spans="1:12" ht="18.75" x14ac:dyDescent="0.25">
      <c r="A93" s="8" t="s">
        <v>53</v>
      </c>
      <c r="B93" s="1" t="s">
        <v>42</v>
      </c>
      <c r="C93" s="22"/>
      <c r="D93" s="22">
        <v>453.06400000000002</v>
      </c>
      <c r="E93" s="22">
        <v>484.76100000000002</v>
      </c>
      <c r="F93" s="22">
        <v>493.44</v>
      </c>
      <c r="G93" s="22">
        <v>509.53</v>
      </c>
      <c r="H93" s="22">
        <v>524.11</v>
      </c>
      <c r="I93" s="22">
        <v>529.6</v>
      </c>
      <c r="J93" s="22">
        <v>535.64</v>
      </c>
      <c r="K93" s="22">
        <v>538.44000000000005</v>
      </c>
      <c r="L93" s="23"/>
    </row>
    <row r="94" spans="1:12" ht="60" customHeight="1" x14ac:dyDescent="0.25">
      <c r="A94" s="10" t="s">
        <v>43</v>
      </c>
      <c r="B94" s="1" t="s">
        <v>11</v>
      </c>
      <c r="C94" s="22"/>
      <c r="D94" s="22"/>
      <c r="E94" s="22">
        <f>E93/D93*100</f>
        <v>106.99614182543746</v>
      </c>
      <c r="F94" s="22">
        <f>F93/E93*100</f>
        <v>101.79036679930935</v>
      </c>
      <c r="G94" s="22">
        <f>G93/E93*100</f>
        <v>105.10952820049467</v>
      </c>
      <c r="H94" s="22">
        <f>H93/F93*100</f>
        <v>106.21554798962387</v>
      </c>
      <c r="I94" s="22">
        <f>I93/G93*100</f>
        <v>103.93892410652956</v>
      </c>
      <c r="J94" s="22">
        <f>J93/H93*100</f>
        <v>102.19991986415064</v>
      </c>
      <c r="K94" s="22">
        <f>K93/I93*100</f>
        <v>101.66918429003022</v>
      </c>
      <c r="L94" s="23"/>
    </row>
    <row r="95" spans="1:12" ht="18.75" x14ac:dyDescent="0.25">
      <c r="A95" s="10" t="s">
        <v>54</v>
      </c>
      <c r="B95" s="1" t="s">
        <v>42</v>
      </c>
      <c r="C95" s="22"/>
      <c r="D95" s="22"/>
      <c r="E95" s="22"/>
      <c r="F95" s="22"/>
      <c r="G95" s="22"/>
      <c r="H95" s="22"/>
      <c r="I95" s="22"/>
      <c r="J95" s="22"/>
      <c r="K95" s="22"/>
      <c r="L95" s="23"/>
    </row>
    <row r="96" spans="1:12" ht="57.75" customHeight="1" x14ac:dyDescent="0.25">
      <c r="A96" s="10" t="s">
        <v>43</v>
      </c>
      <c r="B96" s="1" t="s">
        <v>11</v>
      </c>
      <c r="C96" s="22"/>
      <c r="D96" s="22"/>
      <c r="E96" s="22"/>
      <c r="F96" s="22"/>
      <c r="G96" s="22"/>
      <c r="H96" s="22"/>
      <c r="I96" s="22"/>
      <c r="J96" s="22"/>
      <c r="K96" s="22"/>
      <c r="L96" s="23"/>
    </row>
    <row r="97" spans="1:12" ht="18.75" x14ac:dyDescent="0.25">
      <c r="A97" s="10" t="s">
        <v>55</v>
      </c>
      <c r="B97" s="1" t="s">
        <v>42</v>
      </c>
      <c r="C97" s="22"/>
      <c r="D97" s="22"/>
      <c r="E97" s="22"/>
      <c r="F97" s="22"/>
      <c r="G97" s="22"/>
      <c r="H97" s="22"/>
      <c r="I97" s="22"/>
      <c r="J97" s="22"/>
      <c r="K97" s="22"/>
      <c r="L97" s="23"/>
    </row>
    <row r="98" spans="1:12" ht="54" customHeight="1" x14ac:dyDescent="0.25">
      <c r="A98" s="10" t="s">
        <v>43</v>
      </c>
      <c r="B98" s="1" t="s">
        <v>11</v>
      </c>
      <c r="C98" s="22"/>
      <c r="D98" s="22"/>
      <c r="E98" s="22"/>
      <c r="F98" s="22"/>
      <c r="G98" s="22"/>
      <c r="H98" s="22"/>
      <c r="I98" s="22"/>
      <c r="J98" s="22"/>
      <c r="K98" s="22"/>
      <c r="L98" s="23"/>
    </row>
    <row r="99" spans="1:12" ht="18.75" x14ac:dyDescent="0.25">
      <c r="A99" s="8" t="s">
        <v>56</v>
      </c>
      <c r="B99" s="1" t="s">
        <v>42</v>
      </c>
      <c r="C99" s="22"/>
      <c r="D99" s="22"/>
      <c r="E99" s="22"/>
      <c r="F99" s="22"/>
      <c r="G99" s="22"/>
      <c r="H99" s="22"/>
      <c r="I99" s="22"/>
      <c r="J99" s="22"/>
      <c r="K99" s="22"/>
      <c r="L99" s="23"/>
    </row>
    <row r="100" spans="1:12" ht="51" customHeight="1" x14ac:dyDescent="0.25">
      <c r="A100" s="10" t="s">
        <v>43</v>
      </c>
      <c r="B100" s="1" t="s">
        <v>11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3"/>
    </row>
    <row r="101" spans="1:12" ht="18.75" x14ac:dyDescent="0.25">
      <c r="A101" s="10" t="s">
        <v>57</v>
      </c>
      <c r="B101" s="1" t="s">
        <v>42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3"/>
    </row>
    <row r="102" spans="1:12" ht="60" customHeight="1" x14ac:dyDescent="0.25">
      <c r="A102" s="10" t="s">
        <v>43</v>
      </c>
      <c r="B102" s="1" t="s">
        <v>11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3"/>
    </row>
    <row r="103" spans="1:12" ht="37.5" x14ac:dyDescent="0.25">
      <c r="A103" s="8" t="s">
        <v>58</v>
      </c>
      <c r="B103" s="1" t="s">
        <v>42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3"/>
    </row>
    <row r="104" spans="1:12" ht="56.25" customHeight="1" x14ac:dyDescent="0.25">
      <c r="A104" s="10" t="s">
        <v>43</v>
      </c>
      <c r="B104" s="1" t="s">
        <v>11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3"/>
    </row>
    <row r="105" spans="1:12" ht="93.75" x14ac:dyDescent="0.25">
      <c r="A105" s="8" t="s">
        <v>59</v>
      </c>
      <c r="B105" s="1" t="s">
        <v>42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3"/>
    </row>
    <row r="106" spans="1:12" ht="51" customHeight="1" x14ac:dyDescent="0.25">
      <c r="A106" s="10" t="s">
        <v>43</v>
      </c>
      <c r="B106" s="1" t="s">
        <v>11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3"/>
    </row>
    <row r="107" spans="1:12" ht="37.5" x14ac:dyDescent="0.25">
      <c r="A107" s="8" t="s">
        <v>60</v>
      </c>
      <c r="B107" s="1" t="s">
        <v>42</v>
      </c>
      <c r="C107" s="22"/>
      <c r="D107" s="22">
        <v>4.5129999999999999</v>
      </c>
      <c r="E107" s="22">
        <v>4.8330000000000002</v>
      </c>
      <c r="F107" s="22">
        <v>4.99</v>
      </c>
      <c r="G107" s="22">
        <v>5.08</v>
      </c>
      <c r="H107" s="22">
        <v>5.24</v>
      </c>
      <c r="I107" s="22">
        <v>5.36</v>
      </c>
      <c r="J107" s="22">
        <v>5.88</v>
      </c>
      <c r="K107" s="22">
        <v>5.94</v>
      </c>
      <c r="L107" s="23"/>
    </row>
    <row r="108" spans="1:12" ht="54" customHeight="1" x14ac:dyDescent="0.25">
      <c r="A108" s="10" t="s">
        <v>43</v>
      </c>
      <c r="B108" s="1" t="s">
        <v>11</v>
      </c>
      <c r="C108" s="22"/>
      <c r="D108" s="22"/>
      <c r="E108" s="22">
        <f>E107/D107*100</f>
        <v>107.09062707733217</v>
      </c>
      <c r="F108" s="22">
        <f>F107/E107*100</f>
        <v>103.24849989654459</v>
      </c>
      <c r="G108" s="22">
        <f>G107/E107*100</f>
        <v>105.11069728946825</v>
      </c>
      <c r="H108" s="22">
        <f>H107/F107*100</f>
        <v>105.01002004008015</v>
      </c>
      <c r="I108" s="22">
        <f>I107/G107*100</f>
        <v>105.51181102362206</v>
      </c>
      <c r="J108" s="22">
        <f>J107/H107*100</f>
        <v>112.21374045801527</v>
      </c>
      <c r="K108" s="22">
        <f>K107/I107*100</f>
        <v>110.82089552238806</v>
      </c>
      <c r="L108" s="23"/>
    </row>
    <row r="109" spans="1:12" ht="37.5" x14ac:dyDescent="0.25">
      <c r="A109" s="10" t="s">
        <v>61</v>
      </c>
      <c r="B109" s="1" t="s">
        <v>42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3"/>
    </row>
    <row r="110" spans="1:12" ht="52.5" customHeight="1" x14ac:dyDescent="0.25">
      <c r="A110" s="10" t="s">
        <v>43</v>
      </c>
      <c r="B110" s="1" t="s">
        <v>11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3"/>
    </row>
    <row r="111" spans="1:12" ht="37.5" x14ac:dyDescent="0.25">
      <c r="A111" s="8" t="s">
        <v>62</v>
      </c>
      <c r="B111" s="1" t="s">
        <v>42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3"/>
    </row>
    <row r="112" spans="1:12" ht="54" customHeight="1" x14ac:dyDescent="0.25">
      <c r="A112" s="10" t="s">
        <v>43</v>
      </c>
      <c r="B112" s="1" t="s">
        <v>11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3"/>
    </row>
    <row r="113" spans="1:12" ht="37.5" x14ac:dyDescent="0.25">
      <c r="A113" s="8" t="s">
        <v>63</v>
      </c>
      <c r="B113" s="1" t="s">
        <v>42</v>
      </c>
      <c r="C113" s="22"/>
      <c r="D113" s="22">
        <v>53.213000000000001</v>
      </c>
      <c r="E113" s="22">
        <v>56.991</v>
      </c>
      <c r="F113" s="22">
        <v>134.11000000000001</v>
      </c>
      <c r="G113" s="22">
        <v>156</v>
      </c>
      <c r="H113" s="22">
        <v>162</v>
      </c>
      <c r="I113" s="22">
        <v>164</v>
      </c>
      <c r="J113" s="22">
        <v>171</v>
      </c>
      <c r="K113" s="22">
        <v>173</v>
      </c>
      <c r="L113" s="23"/>
    </row>
    <row r="114" spans="1:12" ht="56.25" customHeight="1" x14ac:dyDescent="0.25">
      <c r="A114" s="10" t="s">
        <v>43</v>
      </c>
      <c r="B114" s="1" t="s">
        <v>11</v>
      </c>
      <c r="C114" s="22"/>
      <c r="D114" s="22"/>
      <c r="E114" s="22">
        <f>E113/D113*100</f>
        <v>107.09976885347565</v>
      </c>
      <c r="F114" s="22">
        <f>F113/E113*100</f>
        <v>235.31785720552372</v>
      </c>
      <c r="G114" s="22">
        <f>G113/E113*100</f>
        <v>273.72743064694424</v>
      </c>
      <c r="H114" s="22">
        <f>H113/F113*100</f>
        <v>120.7963611960331</v>
      </c>
      <c r="I114" s="22">
        <f>I113/G113*100</f>
        <v>105.12820512820514</v>
      </c>
      <c r="J114" s="22">
        <f>J113/H113*100</f>
        <v>105.55555555555556</v>
      </c>
      <c r="K114" s="22">
        <f>K113/I113*100</f>
        <v>105.48780487804879</v>
      </c>
      <c r="L114" s="23"/>
    </row>
    <row r="115" spans="1:12" ht="56.25" x14ac:dyDescent="0.25">
      <c r="A115" s="8" t="s">
        <v>64</v>
      </c>
      <c r="B115" s="1" t="s">
        <v>42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3"/>
    </row>
    <row r="116" spans="1:12" ht="48" customHeight="1" x14ac:dyDescent="0.25">
      <c r="A116" s="10" t="s">
        <v>43</v>
      </c>
      <c r="B116" s="1" t="s">
        <v>11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3"/>
    </row>
    <row r="117" spans="1:12" ht="37.5" x14ac:dyDescent="0.25">
      <c r="A117" s="10" t="s">
        <v>65</v>
      </c>
      <c r="B117" s="1" t="s">
        <v>42</v>
      </c>
      <c r="C117" s="22"/>
      <c r="D117" s="22">
        <v>13.271000000000001</v>
      </c>
      <c r="E117" s="22">
        <v>14.212999999999999</v>
      </c>
      <c r="F117" s="22">
        <v>14.11</v>
      </c>
      <c r="G117" s="22">
        <v>15.193</v>
      </c>
      <c r="H117" s="22">
        <v>16.47</v>
      </c>
      <c r="I117" s="22">
        <v>16.88</v>
      </c>
      <c r="J117" s="22">
        <v>17.45</v>
      </c>
      <c r="K117" s="22">
        <v>17.88</v>
      </c>
      <c r="L117" s="23"/>
    </row>
    <row r="118" spans="1:12" ht="54.75" customHeight="1" x14ac:dyDescent="0.25">
      <c r="A118" s="10" t="s">
        <v>43</v>
      </c>
      <c r="B118" s="1" t="s">
        <v>11</v>
      </c>
      <c r="C118" s="22"/>
      <c r="D118" s="22"/>
      <c r="E118" s="22">
        <f>E117/D117*100</f>
        <v>107.09818401024789</v>
      </c>
      <c r="F118" s="22">
        <f>F117/E117*100</f>
        <v>99.275311334693598</v>
      </c>
      <c r="G118" s="22">
        <f>G117/E117*100</f>
        <v>106.89509603883769</v>
      </c>
      <c r="H118" s="22">
        <f>H117/F117*100</f>
        <v>116.72572643515238</v>
      </c>
      <c r="I118" s="22">
        <f>I117/G117*100</f>
        <v>111.10379780161917</v>
      </c>
      <c r="J118" s="22">
        <f>J117/H117*100</f>
        <v>105.95021250758955</v>
      </c>
      <c r="K118" s="22">
        <f>K117/I117*100</f>
        <v>105.92417061611374</v>
      </c>
      <c r="L118" s="23"/>
    </row>
    <row r="119" spans="1:12" ht="56.25" x14ac:dyDescent="0.25">
      <c r="A119" s="8" t="s">
        <v>66</v>
      </c>
      <c r="B119" s="1" t="s">
        <v>42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3"/>
    </row>
    <row r="120" spans="1:12" ht="48.75" customHeight="1" x14ac:dyDescent="0.25">
      <c r="A120" s="10" t="s">
        <v>43</v>
      </c>
      <c r="B120" s="1" t="s">
        <v>11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3"/>
    </row>
    <row r="121" spans="1:12" ht="18.75" x14ac:dyDescent="0.25">
      <c r="A121" s="8" t="s">
        <v>67</v>
      </c>
      <c r="B121" s="1" t="s">
        <v>42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3"/>
    </row>
    <row r="122" spans="1:12" ht="58.5" customHeight="1" x14ac:dyDescent="0.25">
      <c r="A122" s="10" t="s">
        <v>43</v>
      </c>
      <c r="B122" s="1" t="s">
        <v>11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3"/>
    </row>
    <row r="123" spans="1:12" ht="56.25" x14ac:dyDescent="0.25">
      <c r="A123" s="10" t="s">
        <v>68</v>
      </c>
      <c r="B123" s="1" t="s">
        <v>42</v>
      </c>
      <c r="C123" s="22"/>
      <c r="D123" s="22">
        <v>360.91800000000001</v>
      </c>
      <c r="E123" s="22">
        <v>379.721</v>
      </c>
      <c r="F123" s="22">
        <v>384.22</v>
      </c>
      <c r="G123" s="22">
        <v>401.13200000000001</v>
      </c>
      <c r="H123" s="22">
        <v>412.22</v>
      </c>
      <c r="I123" s="22">
        <v>418.45</v>
      </c>
      <c r="J123" s="22">
        <v>435</v>
      </c>
      <c r="K123" s="22">
        <v>439.44</v>
      </c>
      <c r="L123" s="23"/>
    </row>
    <row r="124" spans="1:12" ht="58.5" customHeight="1" x14ac:dyDescent="0.25">
      <c r="A124" s="10" t="s">
        <v>43</v>
      </c>
      <c r="B124" s="1" t="s">
        <v>11</v>
      </c>
      <c r="C124" s="22"/>
      <c r="D124" s="22"/>
      <c r="E124" s="22">
        <f>E123/D123*100</f>
        <v>105.20977064042248</v>
      </c>
      <c r="F124" s="22">
        <f>F123/E123*100</f>
        <v>101.18481727373521</v>
      </c>
      <c r="G124" s="22">
        <f>G123/E123*100</f>
        <v>105.63861361367952</v>
      </c>
      <c r="H124" s="22">
        <f>H123/F123*100</f>
        <v>107.28749154130446</v>
      </c>
      <c r="I124" s="22">
        <f>I123/G123*100</f>
        <v>104.31728209168054</v>
      </c>
      <c r="J124" s="22">
        <f>J123/H123*100</f>
        <v>105.52617534326329</v>
      </c>
      <c r="K124" s="22">
        <f>K123/I123*100</f>
        <v>105.01613095949338</v>
      </c>
      <c r="L124" s="23"/>
    </row>
    <row r="125" spans="1:12" ht="37.5" x14ac:dyDescent="0.25">
      <c r="A125" s="8" t="s">
        <v>69</v>
      </c>
      <c r="B125" s="1" t="s">
        <v>42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3"/>
    </row>
    <row r="126" spans="1:12" ht="57.75" customHeight="1" x14ac:dyDescent="0.25">
      <c r="A126" s="10" t="s">
        <v>43</v>
      </c>
      <c r="B126" s="1" t="s">
        <v>11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3"/>
    </row>
    <row r="127" spans="1:12" ht="37.5" x14ac:dyDescent="0.25">
      <c r="A127" s="10" t="s">
        <v>70</v>
      </c>
      <c r="B127" s="1"/>
      <c r="C127" s="22"/>
      <c r="D127" s="22"/>
      <c r="E127" s="22"/>
      <c r="F127" s="22"/>
      <c r="G127" s="22"/>
      <c r="H127" s="22"/>
      <c r="I127" s="22"/>
      <c r="J127" s="22"/>
      <c r="K127" s="22"/>
      <c r="L127" s="23"/>
    </row>
    <row r="128" spans="1:12" ht="48" customHeight="1" x14ac:dyDescent="0.25">
      <c r="A128" s="10" t="s">
        <v>43</v>
      </c>
      <c r="B128" s="1" t="s">
        <v>11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3"/>
    </row>
    <row r="129" spans="1:12" ht="56.25" x14ac:dyDescent="0.25">
      <c r="A129" s="8" t="s">
        <v>71</v>
      </c>
      <c r="B129" s="1" t="s">
        <v>42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3"/>
    </row>
    <row r="130" spans="1:12" ht="51.75" customHeight="1" x14ac:dyDescent="0.25">
      <c r="A130" s="10" t="s">
        <v>43</v>
      </c>
      <c r="B130" s="1" t="s">
        <v>11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3"/>
    </row>
    <row r="131" spans="1:12" ht="37.5" x14ac:dyDescent="0.25">
      <c r="A131" s="8" t="s">
        <v>72</v>
      </c>
      <c r="B131" s="1" t="s">
        <v>42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3"/>
    </row>
    <row r="132" spans="1:12" ht="52.5" customHeight="1" x14ac:dyDescent="0.25">
      <c r="A132" s="10" t="s">
        <v>43</v>
      </c>
      <c r="B132" s="1" t="s">
        <v>11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3"/>
    </row>
    <row r="133" spans="1:12" ht="37.5" x14ac:dyDescent="0.25">
      <c r="A133" s="10" t="s">
        <v>73</v>
      </c>
      <c r="B133" s="1"/>
      <c r="C133" s="22"/>
      <c r="D133" s="22"/>
      <c r="E133" s="22"/>
      <c r="F133" s="22"/>
      <c r="G133" s="22"/>
      <c r="H133" s="22"/>
      <c r="I133" s="22"/>
      <c r="J133" s="22"/>
      <c r="K133" s="22"/>
      <c r="L133" s="23"/>
    </row>
    <row r="134" spans="1:12" ht="56.25" customHeight="1" x14ac:dyDescent="0.25">
      <c r="A134" s="10" t="s">
        <v>43</v>
      </c>
      <c r="B134" s="1" t="s">
        <v>11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3"/>
    </row>
    <row r="135" spans="1:12" ht="18.75" x14ac:dyDescent="0.25">
      <c r="A135" s="8" t="s">
        <v>74</v>
      </c>
      <c r="B135" s="1" t="s">
        <v>42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3"/>
    </row>
    <row r="136" spans="1:12" ht="57.75" customHeight="1" x14ac:dyDescent="0.25">
      <c r="A136" s="10" t="s">
        <v>43</v>
      </c>
      <c r="B136" s="1" t="s">
        <v>11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3"/>
    </row>
    <row r="137" spans="1:12" ht="37.5" x14ac:dyDescent="0.25">
      <c r="A137" s="8" t="s">
        <v>75</v>
      </c>
      <c r="B137" s="1" t="s">
        <v>42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3"/>
    </row>
    <row r="138" spans="1:12" ht="58.5" customHeight="1" x14ac:dyDescent="0.25">
      <c r="A138" s="10" t="s">
        <v>43</v>
      </c>
      <c r="B138" s="1" t="s">
        <v>11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3"/>
    </row>
    <row r="139" spans="1:12" ht="56.25" x14ac:dyDescent="0.25">
      <c r="A139" s="37" t="s">
        <v>76</v>
      </c>
      <c r="B139" s="38" t="s">
        <v>46</v>
      </c>
      <c r="C139" s="39"/>
      <c r="D139" s="39">
        <v>156.87799999999999</v>
      </c>
      <c r="E139" s="39">
        <v>164.721</v>
      </c>
      <c r="F139" s="39">
        <v>284.44</v>
      </c>
      <c r="G139" s="39">
        <v>300</v>
      </c>
      <c r="H139" s="39">
        <v>312.39999999999998</v>
      </c>
      <c r="I139" s="39">
        <v>315.47000000000003</v>
      </c>
      <c r="J139" s="39">
        <v>325.2</v>
      </c>
      <c r="K139" s="39">
        <v>331.21</v>
      </c>
      <c r="L139" s="23"/>
    </row>
    <row r="140" spans="1:12" ht="56.25" customHeight="1" x14ac:dyDescent="0.25">
      <c r="A140" s="10" t="s">
        <v>43</v>
      </c>
      <c r="B140" s="12" t="s">
        <v>11</v>
      </c>
      <c r="C140" s="22"/>
      <c r="D140" s="22"/>
      <c r="E140" s="22">
        <f>E139/D139*100</f>
        <v>104.99942630579177</v>
      </c>
      <c r="F140" s="22">
        <f>F139/E139*100</f>
        <v>172.67986474098626</v>
      </c>
      <c r="G140" s="22">
        <f>G139/E139*100</f>
        <v>182.12614056495528</v>
      </c>
      <c r="H140" s="22">
        <f>H139/F139*100</f>
        <v>109.82984109126703</v>
      </c>
      <c r="I140" s="22">
        <f>I139/G139*100</f>
        <v>105.15666666666668</v>
      </c>
      <c r="J140" s="22">
        <f>J139/H139*100</f>
        <v>104.09731113956467</v>
      </c>
      <c r="K140" s="22">
        <f>K139/I139*100</f>
        <v>104.98938092370113</v>
      </c>
      <c r="L140" s="23"/>
    </row>
    <row r="141" spans="1:12" ht="90" customHeight="1" x14ac:dyDescent="0.25">
      <c r="A141" s="37" t="s">
        <v>77</v>
      </c>
      <c r="B141" s="38" t="s">
        <v>46</v>
      </c>
      <c r="C141" s="39"/>
      <c r="D141" s="39">
        <v>13.81</v>
      </c>
      <c r="E141" s="39">
        <v>14.79</v>
      </c>
      <c r="F141" s="39">
        <v>15.12</v>
      </c>
      <c r="G141" s="39">
        <v>15.624000000000001</v>
      </c>
      <c r="H141" s="39">
        <v>17.54</v>
      </c>
      <c r="I141" s="39">
        <v>17.989999999999998</v>
      </c>
      <c r="J141" s="39">
        <v>19.45</v>
      </c>
      <c r="K141" s="39">
        <v>19.71</v>
      </c>
      <c r="L141" s="23"/>
    </row>
    <row r="142" spans="1:12" ht="48.75" customHeight="1" x14ac:dyDescent="0.25">
      <c r="A142" s="10" t="s">
        <v>43</v>
      </c>
      <c r="B142" s="12" t="s">
        <v>11</v>
      </c>
      <c r="C142" s="22"/>
      <c r="D142" s="22"/>
      <c r="E142" s="22">
        <f>E141/D141*100</f>
        <v>107.09630702389572</v>
      </c>
      <c r="F142" s="22">
        <f>F141/E141*100</f>
        <v>102.23123732251523</v>
      </c>
      <c r="G142" s="22">
        <f>G141/E141*100</f>
        <v>105.63894523326573</v>
      </c>
      <c r="H142" s="22">
        <f>H141/F141*100</f>
        <v>116.005291005291</v>
      </c>
      <c r="I142" s="22">
        <f>I141/G141*100</f>
        <v>115.14336917562721</v>
      </c>
      <c r="J142" s="22">
        <f>J141/H141*100</f>
        <v>110.88939566704674</v>
      </c>
      <c r="K142" s="22">
        <f>K141/I141*100</f>
        <v>109.5608671484158</v>
      </c>
      <c r="L142" s="23"/>
    </row>
    <row r="143" spans="1:12" ht="56.25" x14ac:dyDescent="0.25">
      <c r="A143" s="37" t="s">
        <v>78</v>
      </c>
      <c r="B143" s="38" t="s">
        <v>46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23"/>
    </row>
    <row r="144" spans="1:12" ht="56.25" customHeight="1" x14ac:dyDescent="0.25">
      <c r="A144" s="10" t="s">
        <v>43</v>
      </c>
      <c r="B144" s="12" t="s">
        <v>11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3"/>
    </row>
    <row r="145" spans="1:12" ht="56.25" x14ac:dyDescent="0.25">
      <c r="A145" s="37" t="s">
        <v>79</v>
      </c>
      <c r="B145" s="38" t="s">
        <v>46</v>
      </c>
      <c r="C145" s="39"/>
      <c r="D145" s="39">
        <v>861.77599999999995</v>
      </c>
      <c r="E145" s="39">
        <v>906.67399999999998</v>
      </c>
      <c r="F145" s="39">
        <v>937.44</v>
      </c>
      <c r="G145" s="39">
        <v>957.79600000000005</v>
      </c>
      <c r="H145" s="39">
        <v>978</v>
      </c>
      <c r="I145" s="39">
        <v>999</v>
      </c>
      <c r="J145" s="39">
        <v>1024.69</v>
      </c>
      <c r="K145" s="39">
        <v>1021</v>
      </c>
      <c r="L145" s="23"/>
    </row>
    <row r="146" spans="1:12" ht="60" customHeight="1" x14ac:dyDescent="0.25">
      <c r="A146" s="10" t="s">
        <v>43</v>
      </c>
      <c r="B146" s="12" t="s">
        <v>11</v>
      </c>
      <c r="C146" s="22"/>
      <c r="D146" s="22"/>
      <c r="E146" s="22">
        <f>E145/D145*100</f>
        <v>105.2099385455153</v>
      </c>
      <c r="F146" s="22">
        <f>F145/E145*100</f>
        <v>103.39328137787123</v>
      </c>
      <c r="G146" s="22">
        <f>G145/E145*100</f>
        <v>105.63841027756393</v>
      </c>
      <c r="H146" s="22">
        <f>H145/F145*100</f>
        <v>104.32667690732207</v>
      </c>
      <c r="I146" s="22">
        <f>I145/G145*100</f>
        <v>104.30195991630784</v>
      </c>
      <c r="J146" s="22">
        <f>J145/H145*100</f>
        <v>104.77402862985686</v>
      </c>
      <c r="K146" s="22">
        <f>K145/I145*100</f>
        <v>102.2022022022022</v>
      </c>
      <c r="L146" s="23"/>
    </row>
    <row r="147" spans="1:12" ht="56.25" x14ac:dyDescent="0.25">
      <c r="A147" s="37" t="s">
        <v>80</v>
      </c>
      <c r="B147" s="38" t="s">
        <v>46</v>
      </c>
      <c r="C147" s="39"/>
      <c r="D147" s="39">
        <v>2.6749999999999998</v>
      </c>
      <c r="E147" s="39">
        <v>2.8140000000000001</v>
      </c>
      <c r="F147" s="39">
        <v>2.88</v>
      </c>
      <c r="G147" s="39">
        <v>2.9729999999999999</v>
      </c>
      <c r="H147" s="39">
        <v>3.05</v>
      </c>
      <c r="I147" s="39">
        <v>3.09</v>
      </c>
      <c r="J147" s="39">
        <v>3.25</v>
      </c>
      <c r="K147" s="39">
        <v>3.33</v>
      </c>
      <c r="L147" s="23"/>
    </row>
    <row r="148" spans="1:12" ht="56.25" customHeight="1" x14ac:dyDescent="0.25">
      <c r="A148" s="10" t="s">
        <v>43</v>
      </c>
      <c r="B148" s="12" t="s">
        <v>11</v>
      </c>
      <c r="C148" s="22"/>
      <c r="D148" s="22"/>
      <c r="E148" s="22">
        <f>E147/D147*100</f>
        <v>105.196261682243</v>
      </c>
      <c r="F148" s="22">
        <f>F147/E147*100</f>
        <v>102.34541577825161</v>
      </c>
      <c r="G148" s="22">
        <f>G147/E147*100</f>
        <v>105.6503198294243</v>
      </c>
      <c r="H148" s="22">
        <f>H147/F147*100</f>
        <v>105.90277777777777</v>
      </c>
      <c r="I148" s="22">
        <f>I147/G147*100</f>
        <v>103.93541876892027</v>
      </c>
      <c r="J148" s="22">
        <f>J147/H147*100</f>
        <v>106.55737704918033</v>
      </c>
      <c r="K148" s="22">
        <f>K147/I147*100</f>
        <v>107.76699029126213</v>
      </c>
      <c r="L148" s="23"/>
    </row>
    <row r="149" spans="1:12" ht="56.25" x14ac:dyDescent="0.25">
      <c r="A149" s="37" t="s">
        <v>81</v>
      </c>
      <c r="B149" s="38" t="s">
        <v>46</v>
      </c>
      <c r="C149" s="39"/>
      <c r="D149" s="39">
        <v>118.282</v>
      </c>
      <c r="E149" s="39">
        <v>125.438</v>
      </c>
      <c r="F149" s="39">
        <v>124.44</v>
      </c>
      <c r="G149" s="39">
        <v>132.51</v>
      </c>
      <c r="H149" s="39">
        <v>139.44</v>
      </c>
      <c r="I149" s="39">
        <v>155.5</v>
      </c>
      <c r="J149" s="39">
        <v>159</v>
      </c>
      <c r="K149" s="39">
        <v>165</v>
      </c>
      <c r="L149" s="23"/>
    </row>
    <row r="150" spans="1:12" ht="56.25" customHeight="1" x14ac:dyDescent="0.25">
      <c r="A150" s="10" t="s">
        <v>43</v>
      </c>
      <c r="B150" s="12" t="s">
        <v>11</v>
      </c>
      <c r="C150" s="22"/>
      <c r="D150" s="22"/>
      <c r="E150" s="22">
        <f>E149/D149*100</f>
        <v>106.04994842833229</v>
      </c>
      <c r="F150" s="22">
        <f>F149/E149*100</f>
        <v>99.204387825060977</v>
      </c>
      <c r="G150" s="22">
        <f>G149/E149*100</f>
        <v>105.63784499115101</v>
      </c>
      <c r="H150" s="22">
        <f>H149/F149*100</f>
        <v>112.0540019286403</v>
      </c>
      <c r="I150" s="22">
        <f>I149/G149*100</f>
        <v>117.34963398988756</v>
      </c>
      <c r="J150" s="22">
        <f>J149/H149*100</f>
        <v>114.02753872633392</v>
      </c>
      <c r="K150" s="22">
        <f>K149/I149*100</f>
        <v>106.10932475884245</v>
      </c>
      <c r="L150" s="23"/>
    </row>
    <row r="151" spans="1:12" ht="56.25" x14ac:dyDescent="0.25">
      <c r="A151" s="37" t="s">
        <v>82</v>
      </c>
      <c r="B151" s="38" t="s">
        <v>46</v>
      </c>
      <c r="C151" s="39"/>
      <c r="D151" s="39">
        <v>1.4410000000000001</v>
      </c>
      <c r="E151" s="39">
        <v>1.5429999999999999</v>
      </c>
      <c r="F151" s="39">
        <v>1.54</v>
      </c>
      <c r="G151" s="39">
        <v>1.63</v>
      </c>
      <c r="H151" s="39">
        <v>1.7</v>
      </c>
      <c r="I151" s="39">
        <v>1.72</v>
      </c>
      <c r="J151" s="39">
        <v>1.84</v>
      </c>
      <c r="K151" s="39">
        <v>1.86</v>
      </c>
      <c r="L151" s="23"/>
    </row>
    <row r="152" spans="1:12" ht="61.5" customHeight="1" x14ac:dyDescent="0.25">
      <c r="A152" s="10" t="s">
        <v>43</v>
      </c>
      <c r="B152" s="12" t="s">
        <v>11</v>
      </c>
      <c r="C152" s="22"/>
      <c r="D152" s="22"/>
      <c r="E152" s="22">
        <f>E151/D151*100</f>
        <v>107.07841776544065</v>
      </c>
      <c r="F152" s="22">
        <f>F151/E151*100</f>
        <v>99.805573558003886</v>
      </c>
      <c r="G152" s="22">
        <f>G151/E151*100</f>
        <v>105.63836681788723</v>
      </c>
      <c r="H152" s="22">
        <f>H151/F151*100</f>
        <v>110.3896103896104</v>
      </c>
      <c r="I152" s="22">
        <f>I151/G151*100</f>
        <v>105.52147239263805</v>
      </c>
      <c r="J152" s="22">
        <f>J151/H151*100</f>
        <v>108.23529411764707</v>
      </c>
      <c r="K152" s="22">
        <f>K151/I151*100</f>
        <v>108.13953488372094</v>
      </c>
      <c r="L152" s="23"/>
    </row>
    <row r="153" spans="1:12" ht="67.5" customHeight="1" x14ac:dyDescent="0.25">
      <c r="A153" s="37" t="s">
        <v>83</v>
      </c>
      <c r="B153" s="38" t="s">
        <v>46</v>
      </c>
      <c r="C153" s="39"/>
      <c r="D153" s="39">
        <v>0.497</v>
      </c>
      <c r="E153" s="39">
        <v>0.52200000000000002</v>
      </c>
      <c r="F153" s="39">
        <v>0.54</v>
      </c>
      <c r="G153" s="39">
        <v>0.54957999999999996</v>
      </c>
      <c r="H153" s="39">
        <v>0.6</v>
      </c>
      <c r="I153" s="39">
        <v>0.62</v>
      </c>
      <c r="J153" s="39">
        <v>0.7</v>
      </c>
      <c r="K153" s="39">
        <v>0.76</v>
      </c>
      <c r="L153" s="23"/>
    </row>
    <row r="154" spans="1:12" ht="57.75" customHeight="1" x14ac:dyDescent="0.25">
      <c r="A154" s="10" t="s">
        <v>43</v>
      </c>
      <c r="B154" s="12" t="s">
        <v>11</v>
      </c>
      <c r="C154" s="22"/>
      <c r="D154" s="22"/>
      <c r="E154" s="22">
        <f>E153/D153*100</f>
        <v>105.03018108651912</v>
      </c>
      <c r="F154" s="22">
        <f>F153/E153*100</f>
        <v>103.44827586206897</v>
      </c>
      <c r="G154" s="22">
        <f>G153/E153*100</f>
        <v>105.28352490421456</v>
      </c>
      <c r="H154" s="22">
        <f>H153/F153*100</f>
        <v>111.1111111111111</v>
      </c>
      <c r="I154" s="22">
        <f>I153/G153*100</f>
        <v>112.81342115797518</v>
      </c>
      <c r="J154" s="22">
        <f>J153/H153*100</f>
        <v>116.66666666666667</v>
      </c>
      <c r="K154" s="22">
        <f>K153/I153*100</f>
        <v>122.58064516129032</v>
      </c>
      <c r="L154" s="23"/>
    </row>
    <row r="155" spans="1:12" ht="56.25" x14ac:dyDescent="0.25">
      <c r="A155" s="37" t="s">
        <v>84</v>
      </c>
      <c r="B155" s="38" t="s">
        <v>46</v>
      </c>
      <c r="C155" s="39"/>
      <c r="D155" s="39">
        <v>1331.0160000000001</v>
      </c>
      <c r="E155" s="39">
        <v>1400.3610000000001</v>
      </c>
      <c r="F155" s="39">
        <v>2377.5</v>
      </c>
      <c r="G155" s="39">
        <v>2500</v>
      </c>
      <c r="H155" s="39">
        <v>2629.53</v>
      </c>
      <c r="I155" s="39">
        <v>2820.85</v>
      </c>
      <c r="J155" s="39">
        <v>2895</v>
      </c>
      <c r="K155" s="39">
        <v>3255.81</v>
      </c>
      <c r="L155" s="23"/>
    </row>
    <row r="156" spans="1:12" ht="60" customHeight="1" x14ac:dyDescent="0.25">
      <c r="A156" s="10" t="s">
        <v>43</v>
      </c>
      <c r="B156" s="12" t="s">
        <v>11</v>
      </c>
      <c r="C156" s="22"/>
      <c r="D156" s="22"/>
      <c r="E156" s="22">
        <f>E155/D155*100</f>
        <v>105.20992985809336</v>
      </c>
      <c r="F156" s="22">
        <f>F155/E155*100</f>
        <v>169.77765019162914</v>
      </c>
      <c r="G156" s="22">
        <f>G155/E155*100</f>
        <v>178.52539452326934</v>
      </c>
      <c r="H156" s="22">
        <f>H155/F155*100</f>
        <v>110.6006309148265</v>
      </c>
      <c r="I156" s="22">
        <f>I155/G155*100</f>
        <v>112.83399999999999</v>
      </c>
      <c r="J156" s="22">
        <f>J155/H155*100</f>
        <v>110.0957205280031</v>
      </c>
      <c r="K156" s="22">
        <f>K155/I155*100</f>
        <v>115.4194657638655</v>
      </c>
      <c r="L156" s="23"/>
    </row>
    <row r="157" spans="1:12" ht="56.25" x14ac:dyDescent="0.25">
      <c r="A157" s="37" t="s">
        <v>85</v>
      </c>
      <c r="B157" s="38" t="s">
        <v>46</v>
      </c>
      <c r="C157" s="39"/>
      <c r="D157" s="39">
        <v>1.6160000000000001</v>
      </c>
      <c r="E157" s="39">
        <v>1.7050000000000001</v>
      </c>
      <c r="F157" s="39">
        <v>1.74</v>
      </c>
      <c r="G157" s="39">
        <v>1.8009999999999999</v>
      </c>
      <c r="H157" s="39">
        <v>1.95</v>
      </c>
      <c r="I157" s="39">
        <v>1.99</v>
      </c>
      <c r="J157" s="39">
        <v>2.15</v>
      </c>
      <c r="K157" s="39">
        <v>2.19</v>
      </c>
      <c r="L157" s="23"/>
    </row>
    <row r="158" spans="1:12" ht="56.25" x14ac:dyDescent="0.25">
      <c r="A158" s="10" t="s">
        <v>43</v>
      </c>
      <c r="B158" s="12" t="s">
        <v>11</v>
      </c>
      <c r="C158" s="22"/>
      <c r="D158" s="22"/>
      <c r="E158" s="22">
        <f>E157/D157*100</f>
        <v>105.50742574257426</v>
      </c>
      <c r="F158" s="22">
        <f>F157/E157*100</f>
        <v>102.05278592375366</v>
      </c>
      <c r="G158" s="22">
        <f>G157/E157*100</f>
        <v>105.63049853372432</v>
      </c>
      <c r="H158" s="22">
        <f>H157/F157*100</f>
        <v>112.06896551724137</v>
      </c>
      <c r="I158" s="22">
        <f>I157/G157*100</f>
        <v>110.494169905608</v>
      </c>
      <c r="J158" s="22">
        <f>J157/H157*100</f>
        <v>110.25641025641026</v>
      </c>
      <c r="K158" s="22">
        <f>K157/I157*100</f>
        <v>110.0502512562814</v>
      </c>
      <c r="L158" s="23"/>
    </row>
    <row r="159" spans="1:12" ht="56.25" x14ac:dyDescent="0.25">
      <c r="A159" s="37" t="s">
        <v>86</v>
      </c>
      <c r="B159" s="38" t="s">
        <v>46</v>
      </c>
      <c r="C159" s="39"/>
      <c r="D159" s="39">
        <v>2.0550000000000002</v>
      </c>
      <c r="E159" s="39">
        <v>2.2000000000000002</v>
      </c>
      <c r="F159" s="39">
        <v>2.2999999999999998</v>
      </c>
      <c r="G159" s="39">
        <v>2.3220000000000001</v>
      </c>
      <c r="H159" s="39">
        <v>2.4</v>
      </c>
      <c r="I159" s="39">
        <v>2.4500000000000002</v>
      </c>
      <c r="J159" s="39">
        <v>2.88</v>
      </c>
      <c r="K159" s="39">
        <v>2.97</v>
      </c>
      <c r="L159" s="23"/>
    </row>
    <row r="160" spans="1:12" ht="54" customHeight="1" x14ac:dyDescent="0.25">
      <c r="A160" s="10" t="s">
        <v>43</v>
      </c>
      <c r="B160" s="12" t="s">
        <v>11</v>
      </c>
      <c r="C160" s="22"/>
      <c r="D160" s="22"/>
      <c r="E160" s="22">
        <f>E159/D159*100</f>
        <v>107.05596107055962</v>
      </c>
      <c r="F160" s="22">
        <f>F159/E159*100</f>
        <v>104.54545454545452</v>
      </c>
      <c r="G160" s="22">
        <f>G159/E159*100</f>
        <v>105.54545454545455</v>
      </c>
      <c r="H160" s="22">
        <f>H159/F159*100</f>
        <v>104.34782608695652</v>
      </c>
      <c r="I160" s="22">
        <f>I159/G159*100</f>
        <v>105.51248923341947</v>
      </c>
      <c r="J160" s="22">
        <f>J159/H159*100</f>
        <v>120</v>
      </c>
      <c r="K160" s="22">
        <f>K159/I159*100</f>
        <v>121.22448979591837</v>
      </c>
      <c r="L160" s="23"/>
    </row>
    <row r="161" spans="1:12" ht="56.25" x14ac:dyDescent="0.25">
      <c r="A161" s="37" t="s">
        <v>87</v>
      </c>
      <c r="B161" s="38" t="s">
        <v>46</v>
      </c>
      <c r="C161" s="39"/>
      <c r="D161" s="39">
        <v>12.926</v>
      </c>
      <c r="E161" s="39">
        <v>13.64</v>
      </c>
      <c r="F161" s="39">
        <v>14.3</v>
      </c>
      <c r="G161" s="39">
        <v>14.38</v>
      </c>
      <c r="H161" s="39">
        <v>15.87</v>
      </c>
      <c r="I161" s="39">
        <v>15.99</v>
      </c>
      <c r="J161" s="39">
        <v>16.239999999999998</v>
      </c>
      <c r="K161" s="39">
        <v>16.739999999999998</v>
      </c>
      <c r="L161" s="23"/>
    </row>
    <row r="162" spans="1:12" ht="60" customHeight="1" x14ac:dyDescent="0.25">
      <c r="A162" s="10" t="s">
        <v>43</v>
      </c>
      <c r="B162" s="12" t="s">
        <v>11</v>
      </c>
      <c r="C162" s="22"/>
      <c r="D162" s="22"/>
      <c r="E162" s="22">
        <f>E161/D161*100</f>
        <v>105.52375058022589</v>
      </c>
      <c r="F162" s="22">
        <f>F161/E161*100</f>
        <v>104.83870967741935</v>
      </c>
      <c r="G162" s="22">
        <f>G161/E161*100</f>
        <v>105.42521994134897</v>
      </c>
      <c r="H162" s="22">
        <f>H161/F161*100</f>
        <v>110.97902097902097</v>
      </c>
      <c r="I162" s="22">
        <f>I161/G161*100</f>
        <v>111.19610570236441</v>
      </c>
      <c r="J162" s="22">
        <f>J161/H161*100</f>
        <v>102.33144297416507</v>
      </c>
      <c r="K162" s="22">
        <f>K161/I161*100</f>
        <v>104.69043151969981</v>
      </c>
      <c r="L162" s="23"/>
    </row>
    <row r="163" spans="1:12" ht="56.25" x14ac:dyDescent="0.25">
      <c r="A163" s="40" t="s">
        <v>88</v>
      </c>
      <c r="B163" s="38" t="s">
        <v>46</v>
      </c>
      <c r="C163" s="39"/>
      <c r="D163" s="39">
        <v>726.33900000000006</v>
      </c>
      <c r="E163" s="39">
        <v>763.41800000000001</v>
      </c>
      <c r="F163" s="39">
        <v>803.44</v>
      </c>
      <c r="G163" s="39">
        <v>804.86300000000006</v>
      </c>
      <c r="H163" s="39">
        <v>854.11</v>
      </c>
      <c r="I163" s="39">
        <v>864.22</v>
      </c>
      <c r="J163" s="39">
        <v>890.45</v>
      </c>
      <c r="K163" s="39">
        <v>895.84</v>
      </c>
      <c r="L163" s="23"/>
    </row>
    <row r="164" spans="1:12" ht="54.75" customHeight="1" x14ac:dyDescent="0.25">
      <c r="A164" s="10" t="s">
        <v>43</v>
      </c>
      <c r="B164" s="12" t="s">
        <v>11</v>
      </c>
      <c r="C164" s="22"/>
      <c r="D164" s="22"/>
      <c r="E164" s="22">
        <f>E163/D163*100</f>
        <v>105.10491657476742</v>
      </c>
      <c r="F164" s="22">
        <f>F163/E163*100</f>
        <v>105.24247528876711</v>
      </c>
      <c r="G164" s="22">
        <f>G163/E163*100</f>
        <v>105.42887382796845</v>
      </c>
      <c r="H164" s="22">
        <f>H163/F163*100</f>
        <v>106.30663148461615</v>
      </c>
      <c r="I164" s="22">
        <f>I163/G163*100</f>
        <v>107.37479546208483</v>
      </c>
      <c r="J164" s="22">
        <f>J163/H163*100</f>
        <v>104.25472128882699</v>
      </c>
      <c r="K164" s="22">
        <f>K163/I163*100</f>
        <v>103.65879058573049</v>
      </c>
      <c r="L164" s="23"/>
    </row>
    <row r="165" spans="1:12" ht="56.25" x14ac:dyDescent="0.25">
      <c r="A165" s="37" t="s">
        <v>89</v>
      </c>
      <c r="B165" s="38" t="s">
        <v>46</v>
      </c>
      <c r="C165" s="39"/>
      <c r="D165" s="39">
        <v>104.3</v>
      </c>
      <c r="E165" s="39">
        <v>109.547</v>
      </c>
      <c r="F165" s="39">
        <v>114.54</v>
      </c>
      <c r="G165" s="39">
        <v>115.494</v>
      </c>
      <c r="H165" s="39">
        <v>120.14</v>
      </c>
      <c r="I165" s="39">
        <v>124.54</v>
      </c>
      <c r="J165" s="39">
        <v>130.55000000000001</v>
      </c>
      <c r="K165" s="39">
        <v>134.47</v>
      </c>
      <c r="L165" s="23"/>
    </row>
    <row r="166" spans="1:12" ht="58.5" customHeight="1" x14ac:dyDescent="0.25">
      <c r="A166" s="10" t="s">
        <v>43</v>
      </c>
      <c r="B166" s="12" t="s">
        <v>11</v>
      </c>
      <c r="C166" s="22"/>
      <c r="D166" s="22"/>
      <c r="E166" s="22">
        <f>E165/D165*100</f>
        <v>105.03068072866731</v>
      </c>
      <c r="F166" s="22">
        <f>F165/E165*100</f>
        <v>104.55786100942974</v>
      </c>
      <c r="G166" s="22">
        <f>G165/E165*100</f>
        <v>105.42872009274558</v>
      </c>
      <c r="H166" s="22">
        <f>H165/F165*100</f>
        <v>104.88912170420812</v>
      </c>
      <c r="I166" s="22">
        <f>I165/G165*100</f>
        <v>107.83244151211319</v>
      </c>
      <c r="J166" s="22">
        <f>J165/H165*100</f>
        <v>108.66489096054603</v>
      </c>
      <c r="K166" s="22">
        <f>K165/I165*100</f>
        <v>107.97334189818532</v>
      </c>
      <c r="L166" s="23"/>
    </row>
    <row r="167" spans="1:12" ht="56.25" x14ac:dyDescent="0.25">
      <c r="A167" s="37" t="s">
        <v>90</v>
      </c>
      <c r="B167" s="38" t="s">
        <v>46</v>
      </c>
      <c r="C167" s="39"/>
      <c r="D167" s="39">
        <v>18.786000000000001</v>
      </c>
      <c r="E167" s="39">
        <v>19.763999999999999</v>
      </c>
      <c r="F167" s="39">
        <v>20.77</v>
      </c>
      <c r="G167" s="39">
        <v>20.837</v>
      </c>
      <c r="H167" s="39">
        <v>22.77</v>
      </c>
      <c r="I167" s="39">
        <v>23.47</v>
      </c>
      <c r="J167" s="39">
        <v>24.47</v>
      </c>
      <c r="K167" s="39">
        <v>25.66</v>
      </c>
      <c r="L167" s="23"/>
    </row>
    <row r="168" spans="1:12" ht="51" customHeight="1" x14ac:dyDescent="0.25">
      <c r="A168" s="10" t="s">
        <v>43</v>
      </c>
      <c r="B168" s="12" t="s">
        <v>11</v>
      </c>
      <c r="C168" s="22"/>
      <c r="D168" s="22"/>
      <c r="E168" s="22">
        <f>E167/D167*100</f>
        <v>105.20600447141489</v>
      </c>
      <c r="F168" s="22">
        <f>F167/E167*100</f>
        <v>105.09006274033597</v>
      </c>
      <c r="G168" s="22">
        <f>G167/E167*100</f>
        <v>105.42906294272414</v>
      </c>
      <c r="H168" s="22">
        <f>H167/F167*100</f>
        <v>109.62927298988927</v>
      </c>
      <c r="I168" s="22">
        <f>I167/G167*100</f>
        <v>112.63617603301819</v>
      </c>
      <c r="J168" s="22">
        <f>J167/H167*100</f>
        <v>107.46596398770312</v>
      </c>
      <c r="K168" s="22">
        <f>K167/I167*100</f>
        <v>109.33106092884535</v>
      </c>
      <c r="L168" s="23"/>
    </row>
    <row r="169" spans="1:12" ht="56.25" x14ac:dyDescent="0.25">
      <c r="A169" s="37" t="s">
        <v>91</v>
      </c>
      <c r="B169" s="38" t="s">
        <v>46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23"/>
    </row>
    <row r="170" spans="1:12" ht="50.25" customHeight="1" x14ac:dyDescent="0.25">
      <c r="A170" s="10" t="s">
        <v>43</v>
      </c>
      <c r="B170" s="12" t="s">
        <v>11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3"/>
    </row>
    <row r="171" spans="1:12" ht="131.25" x14ac:dyDescent="0.25">
      <c r="A171" s="11" t="s">
        <v>92</v>
      </c>
      <c r="B171" s="1"/>
      <c r="C171" s="22"/>
      <c r="D171" s="22"/>
      <c r="E171" s="22"/>
      <c r="F171" s="22"/>
      <c r="G171" s="22"/>
      <c r="H171" s="22"/>
      <c r="I171" s="22"/>
      <c r="J171" s="22"/>
      <c r="K171" s="22"/>
      <c r="L171" s="23"/>
    </row>
    <row r="172" spans="1:12" ht="18.75" x14ac:dyDescent="0.25">
      <c r="A172" s="6" t="s">
        <v>93</v>
      </c>
      <c r="B172" s="1" t="s">
        <v>94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3"/>
    </row>
    <row r="173" spans="1:12" ht="18.75" x14ac:dyDescent="0.25">
      <c r="A173" s="6" t="s">
        <v>95</v>
      </c>
      <c r="B173" s="1" t="s">
        <v>94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3"/>
    </row>
    <row r="174" spans="1:12" ht="18.75" x14ac:dyDescent="0.25">
      <c r="A174" s="4" t="s">
        <v>96</v>
      </c>
      <c r="B174" s="1" t="s">
        <v>94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3"/>
    </row>
    <row r="175" spans="1:12" ht="37.5" x14ac:dyDescent="0.25">
      <c r="A175" s="4" t="s">
        <v>97</v>
      </c>
      <c r="B175" s="1" t="s">
        <v>94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3"/>
    </row>
    <row r="176" spans="1:12" ht="18.75" x14ac:dyDescent="0.25">
      <c r="A176" s="4" t="s">
        <v>98</v>
      </c>
      <c r="B176" s="1" t="s">
        <v>94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3"/>
    </row>
    <row r="177" spans="1:12" ht="18.75" x14ac:dyDescent="0.25">
      <c r="A177" s="4" t="s">
        <v>99</v>
      </c>
      <c r="B177" s="1" t="s">
        <v>94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3"/>
    </row>
    <row r="178" spans="1:12" ht="18.75" x14ac:dyDescent="0.25">
      <c r="A178" s="4" t="s">
        <v>100</v>
      </c>
      <c r="B178" s="1"/>
      <c r="C178" s="22"/>
      <c r="D178" s="22"/>
      <c r="E178" s="22"/>
      <c r="F178" s="22"/>
      <c r="G178" s="22"/>
      <c r="H178" s="22"/>
      <c r="I178" s="22"/>
      <c r="J178" s="22"/>
      <c r="K178" s="22"/>
      <c r="L178" s="23"/>
    </row>
    <row r="179" spans="1:12" ht="18.75" x14ac:dyDescent="0.25">
      <c r="A179" s="6" t="s">
        <v>101</v>
      </c>
      <c r="B179" s="1" t="s">
        <v>94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3"/>
    </row>
    <row r="180" spans="1:12" ht="37.5" x14ac:dyDescent="0.25">
      <c r="A180" s="6" t="s">
        <v>102</v>
      </c>
      <c r="B180" s="1" t="s">
        <v>94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3"/>
    </row>
    <row r="181" spans="1:12" ht="18.75" x14ac:dyDescent="0.25">
      <c r="A181" s="6" t="s">
        <v>103</v>
      </c>
      <c r="B181" s="1" t="s">
        <v>94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3"/>
    </row>
    <row r="182" spans="1:12" ht="18.75" x14ac:dyDescent="0.25">
      <c r="A182" s="4" t="s">
        <v>104</v>
      </c>
      <c r="B182" s="1" t="s">
        <v>94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3"/>
    </row>
    <row r="183" spans="1:12" ht="39" customHeight="1" x14ac:dyDescent="0.25">
      <c r="A183" s="6" t="s">
        <v>105</v>
      </c>
      <c r="B183" s="1" t="s">
        <v>94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3"/>
    </row>
    <row r="184" spans="1:12" ht="37.5" x14ac:dyDescent="0.25">
      <c r="A184" s="6" t="s">
        <v>106</v>
      </c>
      <c r="B184" s="12" t="s">
        <v>16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3"/>
    </row>
    <row r="185" spans="1:12" ht="93.75" x14ac:dyDescent="0.25">
      <c r="A185" s="3" t="s">
        <v>107</v>
      </c>
      <c r="B185" s="1" t="s">
        <v>108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3"/>
    </row>
    <row r="186" spans="1:12" ht="18.75" x14ac:dyDescent="0.25">
      <c r="A186" s="4" t="s">
        <v>109</v>
      </c>
      <c r="B186" s="1"/>
      <c r="C186" s="22"/>
      <c r="D186" s="22"/>
      <c r="E186" s="22"/>
      <c r="F186" s="22"/>
      <c r="G186" s="22"/>
      <c r="H186" s="22"/>
      <c r="I186" s="22"/>
      <c r="J186" s="22"/>
      <c r="K186" s="22"/>
      <c r="L186" s="23"/>
    </row>
    <row r="187" spans="1:12" ht="21.75" customHeight="1" x14ac:dyDescent="0.25">
      <c r="A187" s="4" t="s">
        <v>110</v>
      </c>
      <c r="B187" s="1" t="s">
        <v>108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3"/>
    </row>
    <row r="188" spans="1:12" ht="37.5" x14ac:dyDescent="0.25">
      <c r="A188" s="4" t="s">
        <v>111</v>
      </c>
      <c r="B188" s="1" t="s">
        <v>108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3"/>
    </row>
    <row r="191" spans="1:12" ht="37.5" x14ac:dyDescent="0.3">
      <c r="A191" s="41" t="s">
        <v>116</v>
      </c>
      <c r="B191" s="42"/>
      <c r="C191" s="42"/>
      <c r="D191" s="42"/>
      <c r="E191" s="42"/>
      <c r="F191" s="42"/>
      <c r="G191" s="42"/>
      <c r="H191" s="42" t="s">
        <v>117</v>
      </c>
      <c r="I191" s="42"/>
      <c r="J191" s="42"/>
      <c r="K191" s="43"/>
    </row>
    <row r="192" spans="1:12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</row>
    <row r="193" spans="1:11" x14ac:dyDescent="0.25">
      <c r="A193" s="44" t="s">
        <v>118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</row>
    <row r="194" spans="1:11" x14ac:dyDescent="0.25">
      <c r="A194" s="44" t="s">
        <v>119</v>
      </c>
      <c r="B194" s="43"/>
      <c r="C194" s="43"/>
      <c r="D194" s="43"/>
      <c r="E194" s="43"/>
      <c r="F194" s="43"/>
      <c r="G194" s="43"/>
      <c r="H194" s="43"/>
      <c r="I194" s="43"/>
      <c r="J194" s="43"/>
      <c r="K194" s="43"/>
    </row>
  </sheetData>
  <mergeCells count="12">
    <mergeCell ref="A2:K2"/>
    <mergeCell ref="A3:K3"/>
    <mergeCell ref="A4:K4"/>
    <mergeCell ref="A6:A9"/>
    <mergeCell ref="B6:B9"/>
    <mergeCell ref="C7:C9"/>
    <mergeCell ref="D7:D9"/>
    <mergeCell ref="E7:E9"/>
    <mergeCell ref="F6:K6"/>
    <mergeCell ref="F7:G8"/>
    <mergeCell ref="J7:K8"/>
    <mergeCell ref="H7:I8"/>
  </mergeCells>
  <pageMargins left="0.27559055118110237" right="0.31496062992125984" top="0.3937007874015748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2020-10-22T12:40:03Z</dcterms:modified>
</cp:coreProperties>
</file>